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480" yWindow="30" windowWidth="19155" windowHeight="7245"/>
  </bookViews>
  <sheets>
    <sheet name="Залишки лік.засобів" sheetId="2" r:id="rId1"/>
  </sheets>
  <calcPr calcId="145621"/>
</workbook>
</file>

<file path=xl/calcChain.xml><?xml version="1.0" encoding="utf-8"?>
<calcChain xmlns="http://schemas.openxmlformats.org/spreadsheetml/2006/main">
  <c r="F28" i="2" l="1"/>
  <c r="F21" i="2"/>
  <c r="F14" i="2"/>
  <c r="F12" i="2"/>
  <c r="F10" i="2"/>
  <c r="F30" i="2" l="1"/>
  <c r="F22" i="2"/>
  <c r="F17" i="2"/>
  <c r="F16" i="2"/>
  <c r="F45" i="2" l="1"/>
  <c r="F44" i="2"/>
  <c r="F43" i="2"/>
  <c r="F42" i="2"/>
</calcChain>
</file>

<file path=xl/sharedStrings.xml><?xml version="1.0" encoding="utf-8"?>
<sst xmlns="http://schemas.openxmlformats.org/spreadsheetml/2006/main" count="397" uniqueCount="113">
  <si>
    <t>(назва закладу)</t>
  </si>
  <si>
    <t>№ з/п</t>
  </si>
  <si>
    <t xml:space="preserve">Назва закладу-кінцевого одержувача </t>
  </si>
  <si>
    <t>КПКВК</t>
  </si>
  <si>
    <t>Торговельна назва лікарського засобу/виробу медичного призначення</t>
  </si>
  <si>
    <t>Залишки</t>
  </si>
  <si>
    <t>Одиниця виміру</t>
  </si>
  <si>
    <t>Кількість</t>
  </si>
  <si>
    <t>"Централізована закупівля медикаментів для антиретровірусної терапії дорослих, підлітків та дітей"</t>
  </si>
  <si>
    <t>табл.</t>
  </si>
  <si>
    <t>таб</t>
  </si>
  <si>
    <t>мл</t>
  </si>
  <si>
    <t>тест</t>
  </si>
  <si>
    <t>ВІЛ/СНІД</t>
  </si>
  <si>
    <t>Система закрита для відбору крові К2ЕДТА</t>
  </si>
  <si>
    <t>к-т</t>
  </si>
  <si>
    <t>Система закрита для відбору крові К3ЕДТА</t>
  </si>
  <si>
    <t>Антиретровірусна терапія</t>
  </si>
  <si>
    <t>КНП КДЦ м.Сєвєродонецьк</t>
  </si>
  <si>
    <t>Новопсковське РТМО</t>
  </si>
  <si>
    <t>Система закрита для відбору крові</t>
  </si>
  <si>
    <t>Кремінське РТМО</t>
  </si>
  <si>
    <t>Станично-Луганське РТМО</t>
  </si>
  <si>
    <t>Старобільске РТМО</t>
  </si>
  <si>
    <t>КНП "Сватівська БПЛ"</t>
  </si>
  <si>
    <t>КНП "Рубіжанська центральна міська лікарня" Рубіжанської міської ради Луганської області</t>
  </si>
  <si>
    <t>КНП "Лисичанська багатопрофільна лікарня"</t>
  </si>
  <si>
    <t>КНП "Новоайдарська багатопроф.лікарня"</t>
  </si>
  <si>
    <t>КНП ЛОР "Луганський обласний медичний центр соціально небезпечних інфекційних хвороб" (СНІД)</t>
  </si>
  <si>
    <t>Алувія сер.1123473</t>
  </si>
  <si>
    <t>Абалам таб.по 600/300мг №30 ABL20059</t>
  </si>
  <si>
    <t xml:space="preserve"> Генеральний директор</t>
  </si>
  <si>
    <t xml:space="preserve">Р.А.Нужний </t>
  </si>
  <si>
    <t>Інформація щодо наявних залишків лікарських засобів та медичних виробів, отриманих шляхом централізованого постачання за рахунок коштів Державного бюджету України  за державною програмою КПКВК 2301400 "Забезпечення медичних заходів окремих державних програм та комплексних заходів програмного характеру"</t>
  </si>
  <si>
    <t>КНП ЛОР"ЛОМЦСНІХ" (СНІД)</t>
  </si>
  <si>
    <t>АЛУВІЯ, таблетки, вкриті плівковою оболонкою, по 200мг/50мг, по 120 таблеток у флаконі; по 1 флакону (с.1123515, т.п.31.08.2022)</t>
  </si>
  <si>
    <t>АЛУВІЯ, таблетки, вкриті плівковою оболонкою, по 200мг/50мг, по 120 таблеток у флаконі; по 1 флакону (с.1123473, т.п.31.07.2022)</t>
  </si>
  <si>
    <t>АЛУВІЯ, таблетки, вкриті плівковою оболонкою, по 100мг/25мг, по 60 таблеток у флаконі; по 1 флакону (с.1120861, т.п.31.05.2022)</t>
  </si>
  <si>
    <t>ЛАМІВУДИН/ЗИДОВУДИН таблетки вкриті облолонкою, 150мг/300мг; по 60 таблеток у контейнері, по 1 конт. (Е200814, 31.03.2023)</t>
  </si>
  <si>
    <t>ЛАМІВУДИН/ЗИДОВУДИН таблетки вкриті облолонкою, 150мг/300мг; по 60 таблеток у контейнері, по 1 конт. (Е200897, 30.04.2023)</t>
  </si>
  <si>
    <t>НЕВІМУН, суспензія оральна, по 50мг/5мл, по 100мл у флаконі (ІА90681, 31.10.2021)</t>
  </si>
  <si>
    <t>ЕСТІВА 600, таблетки, вкриті оболонкою, по 600мг, по 30 таблеток у контейнері; по 1 контейнеру в каробці (Е191118В, 30.04.2022)</t>
  </si>
  <si>
    <t>ЛАМІВІР, розчин оральний, 50мг/5мл по 100мл у флаконі (ІА00106, 31.01.2022)</t>
  </si>
  <si>
    <t>ЕМТРІЦИТАБІН ТЕНОФОВІР, таблетки, по 30 таблеток у контейнері; по 1 контейнеру в картонній коробці (Е202371, т.п.30.09.2022)</t>
  </si>
  <si>
    <t>ЕМТРІЦИТАБІН ТЕНОФОВІР, таблетки, по 30 таблеток у контейнері; по 1 контейнеру в картонній коробці (Е202372, т.п.31.10.2022)</t>
  </si>
  <si>
    <t>"Заб.мед.заходів окрем.держ.програм та компл.заходів програм.характеру (2019р.)"за напрямом"Тест-с-ми для діагнос.ВІЛ- інфекції, супр.АРТ та монітор.перебіг ВІЛ-інфек.у хворих, визн.резис.вірус,пров реф дос.Зах.щодо зов та вн конт у сфері ВІЛ-і" 2301401</t>
  </si>
  <si>
    <t>Система закрита для відбору крові (пробірки типу вакутайнер з К3ЕДТА, утримувачі, голки)</t>
  </si>
  <si>
    <t>"Заб.мед.заходів окрем.держ.програм та компл.заходів програм.характеру (2019р.)" за напрямом"Тест-с-ми для діагнос.ВІЛ- інфекції, супр.АРТ та монітор.перебіг ВІЛ-інфек.у хворих, визн.резис.вірус, "ВІЛ-інфекційн вагітних для супроводу " 2301400</t>
  </si>
  <si>
    <t>Картриджі BD FACSPresto 657681/BD FACSPresto Cartridges (Серія- 9331318, 30.11.2021)</t>
  </si>
  <si>
    <t>упак</t>
  </si>
  <si>
    <t>"Заб.мед.заходів окрем.держ.програм та компл.заходів програм.характеру (2019р.)" за напрямом"Тест-с-ми для діагнос.ВІЛ- інфекції, супр.АРТ та монітор.перебіг ВІЛ-інфек.у хворих, визн.резис.вірус, пров.рефдос.Проф.пер. ВІЛ-інф. від матері до дит" 2301400</t>
  </si>
  <si>
    <t>Тест-система імуноферментна (набір реагентів) для одночасного виявлення антигена р24 ВІЛ-1 та антитіл до ВІЛ 1/2 (с.111-20, 31.10.2021)</t>
  </si>
  <si>
    <t>АТ-ВІЛ1/2-тест-МБАТест-набір імунохроматографічний для виявлення антитіл до ВІЛ 1 та ВІЛ 2 (25 тестів в упаковці), кат.номер HIV 25s/wb/p (с.0620/03, 02.05.2022)</t>
  </si>
  <si>
    <t>флакон</t>
  </si>
  <si>
    <t>Упаковка картриджів BD FACSPresto тм Сartridge (картріджі BD FACSPresto тм Сartridge; одноразові піпетки BD тм об'ємом 100мкл), 100 картриджів в упаковці (с.1063641, 30.06.2022)</t>
  </si>
  <si>
    <r>
      <t>ЗИДОВУДИН</t>
    </r>
    <r>
      <rPr>
        <sz val="9"/>
        <rFont val="Times New Roman"/>
        <family val="1"/>
        <charset val="204"/>
      </rPr>
      <t xml:space="preserve"> розчин оральний, 10мг/мл, по 200мл у банці з кришкою, по 1 банці разом зі шприцом міскістю 10мл у пачці з картону (11220, 31.12.2022)</t>
    </r>
  </si>
  <si>
    <r>
      <t xml:space="preserve">КАЛЕТРА, </t>
    </r>
    <r>
      <rPr>
        <sz val="9"/>
        <color theme="1"/>
        <rFont val="Calibri"/>
        <family val="2"/>
        <charset val="204"/>
        <scheme val="minor"/>
      </rPr>
      <t>розчин для перорального застосування, по 60 мл у флаконі; по 5 флаконів у картонній коробці (с.1134300, 31.05.2022)</t>
    </r>
  </si>
  <si>
    <r>
      <rPr>
        <b/>
        <sz val="9"/>
        <rFont val="Times New Roman"/>
        <family val="1"/>
        <charset val="204"/>
      </rPr>
      <t>ЗИДОВУДИН</t>
    </r>
    <r>
      <rPr>
        <sz val="9"/>
        <rFont val="Times New Roman"/>
        <family val="1"/>
        <charset val="204"/>
      </rPr>
      <t xml:space="preserve"> розчин оральний, 10мг/мл, по 200мл у банці з кришкою, по 1 банці разом зі шприцом міскістю 10мл у пачці з картону (21220, 31.12.2022)</t>
    </r>
  </si>
  <si>
    <r>
      <rPr>
        <b/>
        <sz val="9"/>
        <rFont val="Times New Roman"/>
        <family val="1"/>
        <charset val="204"/>
      </rPr>
      <t>ЛАМІВУДИН</t>
    </r>
    <r>
      <rPr>
        <sz val="9"/>
        <rFont val="Times New Roman"/>
        <family val="1"/>
        <charset val="204"/>
      </rPr>
      <t xml:space="preserve"> розчин оральний, 10мг/мл по 240мл у банці; по 1 банці  разом з шприцом міскістю 10мл у пачці з картону (11220, 31.12.2022)</t>
    </r>
  </si>
  <si>
    <r>
      <rPr>
        <b/>
        <sz val="9"/>
        <rFont val="Times New Roman"/>
        <family val="1"/>
        <charset val="204"/>
      </rPr>
      <t>ЕМТРІЦИТАБІН ТЕНОФОВІР</t>
    </r>
    <r>
      <rPr>
        <sz val="9"/>
        <rFont val="Times New Roman"/>
        <family val="1"/>
        <charset val="204"/>
      </rPr>
      <t>, таблетки, вкриті оболонкою, по 30 таблеток у контейнері; по 1 контейнеру в картонній коробці (Е202470, 01.10.2022)</t>
    </r>
  </si>
  <si>
    <t>Долутегравір DUSA20037-A</t>
  </si>
  <si>
    <t>Естива Е191118В</t>
  </si>
  <si>
    <t>Зидовудин Е200814</t>
  </si>
  <si>
    <t>Тенофовір Е202372</t>
  </si>
  <si>
    <t>Ламівудин/Зидовудин 150/300мг, табл Е200814</t>
  </si>
  <si>
    <t>Емтріцитабін тенофовір Е202371</t>
  </si>
  <si>
    <t>Естіва 600мг. Табл. Е191118В</t>
  </si>
  <si>
    <t>Емтритабін/Тенофовір таб. 200/300мг №30 с.Е202371</t>
  </si>
  <si>
    <t xml:space="preserve">Емтрицитабін Тенофовір Е200892 </t>
  </si>
  <si>
    <t xml:space="preserve">Емтрицитабін Тенофовір Е202371 </t>
  </si>
  <si>
    <t>Ламівудин/Зидовудин Е200814</t>
  </si>
  <si>
    <t>Абакавір ABL20058</t>
  </si>
  <si>
    <t>Лопінавір /Ритонавір Е200814</t>
  </si>
  <si>
    <t>КНП "Міловська ЦРЛ"МСР</t>
  </si>
  <si>
    <t>"Заб.мед.заходів окрем.держ.програм та компл.заходів програм.характеру (2020р.)" за напрямом"Тест-с-ми для діагнос.ВІЛ- інфекції, супр.АРТ та монітор.перебіг ВІЛ-інфек.у хворих, визн.резис.вірус, пров.реф.дос.Зах.щодо проф.пер. ВІЛ-інф. від матері до дит" 2301400</t>
  </si>
  <si>
    <t>АТ-ВІЛ1/2-тест-МБА Тест-набір імунохроматографічний для виявлення антитіл до ВІЛ 1 та ВІЛ 2 (25 тестів в упаковці), каталожний номер HIV 25s/wb/p  (0321/01, 09.02.2023)</t>
  </si>
  <si>
    <t>"Заб.мед.заходів окрем.держ.програм та компл.заходів програм.характеру (2019р.)" за напрямом"Тест-с-ми для діагнос.ВІЛ- інфекції, супр.АРТ та монітор.перебіг ВІЛ-інфек.у хворих, визн.резис.вірус, пров.реф.дос.Зах щодо зов та вн конт у сфері ВІЛ-і " 2301400</t>
  </si>
  <si>
    <t>ВЛК-ВІЛ-1 Стандартна сировотка для внутрішньолабораторного контролю якості досліджень на антитіла до ВІЛ-1 методом ІФА,  каталожний номер Р-01-L1-0,5 (032-21, 31.03.2022)</t>
  </si>
  <si>
    <t>ВЛК-ВІЛ-1-р24 Стандартна сировотка для внутрішньолабораторного контролю якості досліджень на антиген р24 ВІЛ-1 методом ІФА (25 флаконів в наборі), каталожний номер Р-01Ag-L1-0,5 (020-21, 31.03.2022)</t>
  </si>
  <si>
    <t>"Заб.мед.заходів окрем.держ.програм та компл.заходів програм.характеру (2020р.)" за напрямом"Тест-с-ми для діагнос.ВІЛ- інфекції, супр.АРТ та монітор.перебіг ВІЛ-інфек.у хворих, визн.резис.вірус, пров.рефдос.Проф.пер. ВІЛ-інф. від матері до дит" 2301400</t>
  </si>
  <si>
    <t>Зовнішній сервіс з забезпечення якості (ЗСЗЯ) Програма ВІЛ/гепатит, 12х2 мл, кат.номер 12000815 (  с.330500, 31.03.2022)</t>
  </si>
  <si>
    <t>упак.</t>
  </si>
  <si>
    <t>Данавір, таб.600мг №60  с.Е202799А</t>
  </si>
  <si>
    <t>таб.</t>
  </si>
  <si>
    <t>Долутгравір с.DUSA20037-А</t>
  </si>
  <si>
    <t>АБАВІР, розчин оральний 20мг/мл по 240 мл у флаконі; по 1 флакону разом із шприцом (10мл) і адаптером у картонній коробці (Е210106, 31.12.2022)</t>
  </si>
  <si>
    <t>Ламівудин, розчин оральний 10мг/мл, по 240мл у флаконі; по 1 флакону у картонній коробці (Е210340, 31.01.2023)</t>
  </si>
  <si>
    <t>Долутегравір, Ламівудин, Тенофовір  DJSA20128-B</t>
  </si>
  <si>
    <t>Абакавір ABL20059</t>
  </si>
  <si>
    <t>Естіва Е191118В</t>
  </si>
  <si>
    <t>"Заб.мед.заходів окрем.держ.програм та комплекс.заходів програм.характеру (2019р.)"за напрямом"Закупівля хіміотер.препар, радіофарм та преп.супров.для лікув.онколог.хворих та мед.вироби для запобіг Covid-19"Лік.зас.,імунобіол.преп.для запобіг.зан"</t>
  </si>
  <si>
    <t xml:space="preserve">АКРИПТЕГА ДОЛУТЕГРАВІР/ЛАМІВУДИН/ТЕНОФОВІРУ ДИЗОПРОКСИЛУ ФУМАРАТ таблетки 50мг/300мг/300мг вкриті плівковою оболонкою, по 30 табл. у флаконі(с.3126824, т.п.30.11.2023) </t>
  </si>
  <si>
    <t>Емтрицитабін Тенофовір Е200371</t>
  </si>
  <si>
    <t>КНП "Троїцьке ТМО"</t>
  </si>
  <si>
    <t>АЛУВІА, таблетки вкриті плівковою оболонкою, по 100мг/25мг; по 60 табл. у флаконі; по 1 флакону у карт.коробці (с.1140813, т.п.30.09.2023)</t>
  </si>
  <si>
    <t>Алувія сер.1140813</t>
  </si>
  <si>
    <t>"Заб.мед.заходів окрем.держ.програм та комплекс.заходів програм.характеру (2020р.)"за напрямом"Тест-ситеми для діагностики ВІЛ-інфекції, супроводу АРТ та моніторингу перебігу ВІЛ-інф. У хворих, визнач.резист.вірусу, проведення референс-досліджень"" 23010040</t>
  </si>
  <si>
    <t>Системи закриті для збору крові (пробірки типу вакутайнер із двовалентної калію етилендіаметрацтової кислоти (К2ЕДТА) з розділяючим гелем, утримувачі, голки (пробірка с.KZ1091, тримач с.N11517, голка с. 21D16)</t>
  </si>
  <si>
    <t>шт</t>
  </si>
  <si>
    <t>Пробірка з гелем К2ЕДТА,    с.KZ1091</t>
  </si>
  <si>
    <t>Тримач ESA 1 одноразовий К2ЕДТА</t>
  </si>
  <si>
    <t>Емтритабін/Тенофовір таб. 200/300мг №30 с.Е202372</t>
  </si>
  <si>
    <t>Зидовудин/Ламівудин Е200897</t>
  </si>
  <si>
    <t>АВОЗНА (Тенофовір/ламівудин/ефавіренз), табл.вкриті плівковою оболонкою, по 300мг/300мг/400мг; по 30 табл.у флаконі (с.3135562, т.п.31.05.2024)</t>
  </si>
  <si>
    <t xml:space="preserve">АКРИПТЕГА ДОЛУТЕГРАВІР/ЛАМІВУДИН/ТЕНОФОВІРУ ДИЗОПРОКСИЛУ ФУМАРАТ таблетки 50мг/300мг/300мг вкриті плівковою оболонкою, по 30 табл. у флаконі(с.3133848, т.п.31.03.2024) </t>
  </si>
  <si>
    <t>Емтрицитабін Тенофовір Е202372</t>
  </si>
  <si>
    <r>
      <rPr>
        <b/>
        <sz val="9"/>
        <rFont val="Times New Roman"/>
        <family val="1"/>
        <charset val="204"/>
      </rPr>
      <t>ЕМТРІЦИТАБІН ТЕНОФОВІР</t>
    </r>
    <r>
      <rPr>
        <sz val="9"/>
        <rFont val="Times New Roman"/>
        <family val="1"/>
        <charset val="204"/>
      </rPr>
      <t>, таблетки, вкриті оболонкою, по 30 таблеток у контейнері; по 1 контейнеру в картонній коробці (Е202469, 01.10.2022)</t>
    </r>
  </si>
  <si>
    <t>Ламівудин/Зідовудин 150/300мг Е200897 т.п.30.04.2023</t>
  </si>
  <si>
    <t>Емтріцитабін тенофовір Е202372 т.п.31.10.2022</t>
  </si>
  <si>
    <t>Набір діагностичний для лінійного імуноаналізу INNO-LIA HIV I/II Score, 20 тестов в упаковці с.408491 т.п. 31.05.2022</t>
  </si>
  <si>
    <t>Стерильна одноразова голка для багатьох зразків К2ЕДТА,   с. 21D16</t>
  </si>
  <si>
    <t>Планшети на 96 глибоких лунок, 04J71-30 (c.5122592 )</t>
  </si>
  <si>
    <t xml:space="preserve">станом на кінець звітного тижня _20_вересня_2021  року </t>
  </si>
</sst>
</file>

<file path=xl/styles.xml><?xml version="1.0" encoding="utf-8"?>
<styleSheet xmlns="http://schemas.openxmlformats.org/spreadsheetml/2006/main" xmlns:mc="http://schemas.openxmlformats.org/markup-compatibility/2006" xmlns:x14ac="http://schemas.microsoft.com/office/spreadsheetml/2009/9/ac" mc:Ignorable="x14ac">
  <fonts count="11" x14ac:knownFonts="1">
    <font>
      <sz val="11"/>
      <color theme="1"/>
      <name val="Calibri"/>
      <family val="2"/>
      <charset val="204"/>
      <scheme val="minor"/>
    </font>
    <font>
      <b/>
      <sz val="11"/>
      <color theme="1"/>
      <name val="Calibri"/>
      <family val="2"/>
      <charset val="204"/>
      <scheme val="minor"/>
    </font>
    <font>
      <sz val="9"/>
      <color theme="1"/>
      <name val="Calibri"/>
      <family val="2"/>
      <charset val="204"/>
      <scheme val="minor"/>
    </font>
    <font>
      <sz val="11"/>
      <color theme="1"/>
      <name val="Calibri"/>
      <family val="2"/>
      <charset val="204"/>
      <scheme val="minor"/>
    </font>
    <font>
      <sz val="8"/>
      <name val="Arial"/>
      <family val="2"/>
      <charset val="204"/>
    </font>
    <font>
      <sz val="11"/>
      <color theme="1"/>
      <name val="Calibri"/>
      <family val="2"/>
      <charset val="204"/>
    </font>
    <font>
      <b/>
      <sz val="9"/>
      <name val="Times New Roman"/>
      <family val="1"/>
      <charset val="204"/>
    </font>
    <font>
      <sz val="9"/>
      <color indexed="8"/>
      <name val="Times New Roman"/>
      <family val="1"/>
      <charset val="204"/>
    </font>
    <font>
      <sz val="10"/>
      <color indexed="8"/>
      <name val="Times New Roman"/>
      <family val="1"/>
      <charset val="204"/>
    </font>
    <font>
      <b/>
      <sz val="9"/>
      <color theme="1"/>
      <name val="Calibri"/>
      <family val="2"/>
      <charset val="204"/>
      <scheme val="minor"/>
    </font>
    <font>
      <sz val="9"/>
      <name val="Times New Roman"/>
      <family val="1"/>
      <charset val="204"/>
    </font>
  </fonts>
  <fills count="3">
    <fill>
      <patternFill patternType="none"/>
    </fill>
    <fill>
      <patternFill patternType="gray125"/>
    </fill>
    <fill>
      <patternFill patternType="solid">
        <fgColor theme="0"/>
        <bgColor indexed="64"/>
      </patternFill>
    </fill>
  </fills>
  <borders count="8">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s>
  <cellStyleXfs count="5">
    <xf numFmtId="0" fontId="0" fillId="0" borderId="0"/>
    <xf numFmtId="0" fontId="4" fillId="0" borderId="0">
      <alignment horizontal="left"/>
    </xf>
    <xf numFmtId="0" fontId="5" fillId="0" borderId="0"/>
    <xf numFmtId="0" fontId="4" fillId="0" borderId="0">
      <alignment horizontal="left"/>
    </xf>
    <xf numFmtId="0" fontId="3" fillId="0" borderId="0"/>
  </cellStyleXfs>
  <cellXfs count="43">
    <xf numFmtId="0" fontId="0" fillId="0" borderId="0" xfId="0"/>
    <xf numFmtId="0" fontId="0" fillId="0" borderId="0" xfId="0"/>
    <xf numFmtId="0" fontId="0" fillId="0" borderId="1" xfId="0" applyBorder="1"/>
    <xf numFmtId="0" fontId="1" fillId="0" borderId="1" xfId="0" applyFont="1" applyBorder="1"/>
    <xf numFmtId="0" fontId="0" fillId="0" borderId="0" xfId="0"/>
    <xf numFmtId="0" fontId="0" fillId="0" borderId="0" xfId="0"/>
    <xf numFmtId="0" fontId="0" fillId="0" borderId="0" xfId="0" applyBorder="1"/>
    <xf numFmtId="0" fontId="0" fillId="2" borderId="0" xfId="0" applyFill="1" applyBorder="1" applyAlignment="1">
      <alignment horizontal="center" wrapText="1"/>
    </xf>
    <xf numFmtId="0" fontId="0" fillId="2" borderId="0" xfId="0" applyFill="1" applyBorder="1" applyAlignment="1">
      <alignment horizontal="center" vertical="center"/>
    </xf>
    <xf numFmtId="0" fontId="0" fillId="2" borderId="0" xfId="0" applyFill="1" applyBorder="1"/>
    <xf numFmtId="0" fontId="0" fillId="2" borderId="2" xfId="0" applyFill="1" applyBorder="1" applyAlignment="1">
      <alignment horizontal="center" vertical="center"/>
    </xf>
    <xf numFmtId="0" fontId="2" fillId="2" borderId="2" xfId="0" applyFont="1" applyFill="1" applyBorder="1" applyAlignment="1">
      <alignment horizontal="center" vertical="center" wrapText="1"/>
    </xf>
    <xf numFmtId="0" fontId="0" fillId="2" borderId="7" xfId="0" applyFill="1" applyBorder="1" applyAlignment="1">
      <alignment horizontal="center" vertical="center"/>
    </xf>
    <xf numFmtId="0" fontId="0" fillId="2" borderId="2" xfId="0" applyFill="1" applyBorder="1" applyAlignment="1">
      <alignment horizontal="left" vertical="center" wrapText="1"/>
    </xf>
    <xf numFmtId="0" fontId="0" fillId="2" borderId="2" xfId="0" applyFill="1" applyBorder="1" applyAlignment="1">
      <alignment horizontal="left" wrapText="1"/>
    </xf>
    <xf numFmtId="0" fontId="0" fillId="2" borderId="6" xfId="0" applyFill="1" applyBorder="1" applyAlignment="1">
      <alignment horizontal="center" vertical="center"/>
    </xf>
    <xf numFmtId="0" fontId="0" fillId="2" borderId="0" xfId="0" applyFill="1"/>
    <xf numFmtId="0" fontId="0" fillId="2" borderId="0" xfId="0" applyFill="1" applyBorder="1" applyAlignment="1">
      <alignment wrapText="1"/>
    </xf>
    <xf numFmtId="0" fontId="0" fillId="2" borderId="0" xfId="0" applyFill="1" applyBorder="1" applyAlignment="1">
      <alignment horizontal="left"/>
    </xf>
    <xf numFmtId="0" fontId="7" fillId="2" borderId="2" xfId="0" applyFont="1" applyFill="1" applyBorder="1" applyAlignment="1">
      <alignment horizontal="center" vertical="center" wrapText="1"/>
    </xf>
    <xf numFmtId="0" fontId="8" fillId="2" borderId="2" xfId="0" applyFont="1" applyFill="1" applyBorder="1" applyAlignment="1">
      <alignment horizontal="left" vertical="center" wrapText="1"/>
    </xf>
    <xf numFmtId="0" fontId="8" fillId="2" borderId="1" xfId="0" applyFont="1" applyFill="1" applyBorder="1" applyAlignment="1">
      <alignment horizontal="center" vertical="center" wrapText="1"/>
    </xf>
    <xf numFmtId="0" fontId="9" fillId="2" borderId="2" xfId="0" applyFont="1" applyFill="1" applyBorder="1" applyAlignment="1">
      <alignment horizontal="left" vertical="center" wrapText="1"/>
    </xf>
    <xf numFmtId="0" fontId="0" fillId="0" borderId="0" xfId="0"/>
    <xf numFmtId="0" fontId="8" fillId="2" borderId="2" xfId="1" applyFont="1" applyFill="1" applyBorder="1" applyAlignment="1">
      <alignment horizontal="left" vertical="center" wrapText="1"/>
    </xf>
    <xf numFmtId="0" fontId="6" fillId="2" borderId="2" xfId="1" applyFont="1" applyFill="1" applyBorder="1" applyAlignment="1">
      <alignment horizontal="left" vertical="top" wrapText="1"/>
    </xf>
    <xf numFmtId="0" fontId="10" fillId="2" borderId="2" xfId="1" applyFont="1" applyFill="1" applyBorder="1" applyAlignment="1">
      <alignment horizontal="left" vertical="top" wrapText="1"/>
    </xf>
    <xf numFmtId="0" fontId="8" fillId="2" borderId="2" xfId="0" applyFont="1" applyFill="1" applyBorder="1" applyAlignment="1">
      <alignment horizontal="left" vertical="top" wrapText="1"/>
    </xf>
    <xf numFmtId="0" fontId="0" fillId="2" borderId="2" xfId="0" applyFill="1" applyBorder="1" applyAlignment="1">
      <alignment horizontal="center" vertical="center" wrapText="1"/>
    </xf>
    <xf numFmtId="0" fontId="0" fillId="2" borderId="2" xfId="0" applyFill="1" applyBorder="1" applyAlignment="1">
      <alignment wrapText="1"/>
    </xf>
    <xf numFmtId="0" fontId="0" fillId="2" borderId="2" xfId="0" applyFill="1" applyBorder="1" applyAlignment="1">
      <alignment vertical="center" wrapText="1"/>
    </xf>
    <xf numFmtId="1" fontId="0" fillId="2" borderId="7" xfId="0" applyNumberFormat="1" applyFill="1" applyBorder="1" applyAlignment="1">
      <alignment horizontal="center" vertical="center"/>
    </xf>
    <xf numFmtId="2" fontId="0" fillId="2" borderId="7" xfId="0" applyNumberFormat="1" applyFill="1" applyBorder="1" applyAlignment="1">
      <alignment horizontal="center" vertical="center"/>
    </xf>
    <xf numFmtId="0" fontId="10" fillId="2" borderId="1" xfId="1" applyFont="1" applyFill="1" applyBorder="1" applyAlignment="1">
      <alignment horizontal="left" vertical="top" wrapText="1"/>
    </xf>
    <xf numFmtId="0" fontId="0" fillId="2" borderId="2" xfId="0" applyFill="1" applyBorder="1" applyAlignment="1">
      <alignment horizontal="center" vertical="center" wrapText="1"/>
    </xf>
    <xf numFmtId="0" fontId="0" fillId="2" borderId="3" xfId="0" applyFill="1" applyBorder="1" applyAlignment="1">
      <alignment horizontal="center" vertical="center" wrapText="1"/>
    </xf>
    <xf numFmtId="0" fontId="0" fillId="2" borderId="6" xfId="0" applyFill="1" applyBorder="1" applyAlignment="1">
      <alignment horizontal="center" vertical="center" wrapText="1"/>
    </xf>
    <xf numFmtId="0" fontId="0" fillId="0" borderId="0" xfId="0" applyFill="1" applyBorder="1" applyAlignment="1">
      <alignment horizontal="left" vertical="center" wrapText="1"/>
    </xf>
    <xf numFmtId="0" fontId="0" fillId="0" borderId="0" xfId="0" applyAlignment="1">
      <alignment horizontal="center" vertical="center" wrapText="1"/>
    </xf>
    <xf numFmtId="0" fontId="0" fillId="0" borderId="0" xfId="0" applyAlignment="1">
      <alignment horizontal="center" vertical="center"/>
    </xf>
    <xf numFmtId="0" fontId="0" fillId="2" borderId="4" xfId="0" applyFill="1" applyBorder="1" applyAlignment="1">
      <alignment horizontal="center" vertical="center" wrapText="1"/>
    </xf>
    <xf numFmtId="0" fontId="0" fillId="2" borderId="2" xfId="0" applyFill="1" applyBorder="1" applyAlignment="1">
      <alignment horizontal="center" vertical="center" wrapText="1"/>
    </xf>
    <xf numFmtId="0" fontId="0" fillId="2" borderId="5" xfId="0" applyFill="1" applyBorder="1" applyAlignment="1">
      <alignment horizontal="center" vertical="center" wrapText="1"/>
    </xf>
  </cellXfs>
  <cellStyles count="5">
    <cellStyle name="Обычный" xfId="0" builtinId="0"/>
    <cellStyle name="Обычный 2" xfId="1"/>
    <cellStyle name="Обычный 2 2" xfId="3"/>
    <cellStyle name="Обычный 2 3" xfId="2"/>
    <cellStyle name="Обычный 3" xfId="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I110"/>
  <sheetViews>
    <sheetView tabSelected="1" topLeftCell="A102" zoomScale="98" zoomScaleNormal="98" workbookViewId="0">
      <selection activeCell="F105" sqref="F105"/>
    </sheetView>
  </sheetViews>
  <sheetFormatPr defaultRowHeight="15" x14ac:dyDescent="0.25"/>
  <cols>
    <col min="1" max="1" width="8" style="1" customWidth="1"/>
    <col min="2" max="2" width="36" customWidth="1"/>
    <col min="3" max="3" width="33.7109375" customWidth="1"/>
    <col min="4" max="4" width="39.7109375" customWidth="1"/>
    <col min="5" max="5" width="12.140625" customWidth="1"/>
    <col min="6" max="6" width="14.5703125" customWidth="1"/>
  </cols>
  <sheetData>
    <row r="2" spans="1:9" x14ac:dyDescent="0.25">
      <c r="B2" s="38" t="s">
        <v>33</v>
      </c>
      <c r="C2" s="38"/>
      <c r="D2" s="38"/>
      <c r="E2" s="38"/>
      <c r="F2" s="38"/>
    </row>
    <row r="3" spans="1:9" x14ac:dyDescent="0.25">
      <c r="B3" s="38"/>
      <c r="C3" s="38"/>
      <c r="D3" s="38"/>
      <c r="E3" s="38"/>
      <c r="F3" s="38"/>
    </row>
    <row r="4" spans="1:9" x14ac:dyDescent="0.25">
      <c r="B4" s="38" t="s">
        <v>112</v>
      </c>
      <c r="C4" s="38"/>
      <c r="D4" s="38"/>
      <c r="E4" s="38"/>
      <c r="F4" s="38"/>
    </row>
    <row r="5" spans="1:9" x14ac:dyDescent="0.25">
      <c r="B5" s="1"/>
      <c r="C5" s="3" t="s">
        <v>28</v>
      </c>
      <c r="D5" s="2"/>
      <c r="E5" s="2"/>
      <c r="F5" s="1"/>
    </row>
    <row r="6" spans="1:9" ht="15.75" thickBot="1" x14ac:dyDescent="0.3">
      <c r="B6" s="1"/>
      <c r="C6" s="39" t="s">
        <v>0</v>
      </c>
      <c r="D6" s="39"/>
      <c r="E6" s="1"/>
      <c r="F6" s="1"/>
    </row>
    <row r="7" spans="1:9" x14ac:dyDescent="0.25">
      <c r="A7" s="35" t="s">
        <v>1</v>
      </c>
      <c r="B7" s="40" t="s">
        <v>2</v>
      </c>
      <c r="C7" s="40" t="s">
        <v>3</v>
      </c>
      <c r="D7" s="40" t="s">
        <v>4</v>
      </c>
      <c r="E7" s="40" t="s">
        <v>5</v>
      </c>
      <c r="F7" s="42"/>
    </row>
    <row r="8" spans="1:9" ht="30" x14ac:dyDescent="0.25">
      <c r="A8" s="36"/>
      <c r="B8" s="41"/>
      <c r="C8" s="41"/>
      <c r="D8" s="41"/>
      <c r="E8" s="28" t="s">
        <v>6</v>
      </c>
      <c r="F8" s="12" t="s">
        <v>7</v>
      </c>
    </row>
    <row r="9" spans="1:9" x14ac:dyDescent="0.25">
      <c r="A9" s="15">
        <v>1</v>
      </c>
      <c r="B9" s="10">
        <v>2</v>
      </c>
      <c r="C9" s="10">
        <v>3</v>
      </c>
      <c r="D9" s="10">
        <v>4</v>
      </c>
      <c r="E9" s="10">
        <v>5</v>
      </c>
      <c r="F9" s="12">
        <v>6</v>
      </c>
      <c r="I9" s="6"/>
    </row>
    <row r="10" spans="1:9" s="5" customFormat="1" ht="60" x14ac:dyDescent="0.25">
      <c r="A10" s="15">
        <v>1</v>
      </c>
      <c r="B10" s="34" t="s">
        <v>34</v>
      </c>
      <c r="C10" s="11" t="s">
        <v>8</v>
      </c>
      <c r="D10" s="13" t="s">
        <v>36</v>
      </c>
      <c r="E10" s="10" t="s">
        <v>9</v>
      </c>
      <c r="F10" s="12">
        <f>1800+240</f>
        <v>2040</v>
      </c>
      <c r="I10" s="6"/>
    </row>
    <row r="11" spans="1:9" s="5" customFormat="1" ht="60" x14ac:dyDescent="0.25">
      <c r="A11" s="15">
        <v>2</v>
      </c>
      <c r="B11" s="34" t="s">
        <v>34</v>
      </c>
      <c r="C11" s="11" t="s">
        <v>8</v>
      </c>
      <c r="D11" s="13" t="s">
        <v>35</v>
      </c>
      <c r="E11" s="10" t="s">
        <v>9</v>
      </c>
      <c r="F11" s="12">
        <v>240</v>
      </c>
      <c r="I11" s="6"/>
    </row>
    <row r="12" spans="1:9" s="5" customFormat="1" ht="60" x14ac:dyDescent="0.25">
      <c r="A12" s="15">
        <v>3</v>
      </c>
      <c r="B12" s="34" t="s">
        <v>34</v>
      </c>
      <c r="C12" s="11" t="s">
        <v>8</v>
      </c>
      <c r="D12" s="13" t="s">
        <v>37</v>
      </c>
      <c r="E12" s="10" t="s">
        <v>9</v>
      </c>
      <c r="F12" s="12">
        <f>5040+1800</f>
        <v>6840</v>
      </c>
      <c r="I12" s="6"/>
    </row>
    <row r="13" spans="1:9" s="5" customFormat="1" ht="60" x14ac:dyDescent="0.25">
      <c r="A13" s="15">
        <v>4</v>
      </c>
      <c r="B13" s="34" t="s">
        <v>34</v>
      </c>
      <c r="C13" s="11" t="s">
        <v>8</v>
      </c>
      <c r="D13" s="13" t="s">
        <v>38</v>
      </c>
      <c r="E13" s="10" t="s">
        <v>9</v>
      </c>
      <c r="F13" s="12">
        <v>810</v>
      </c>
      <c r="I13" s="6"/>
    </row>
    <row r="14" spans="1:9" s="5" customFormat="1" ht="60" x14ac:dyDescent="0.25">
      <c r="A14" s="15">
        <v>5</v>
      </c>
      <c r="B14" s="34" t="s">
        <v>34</v>
      </c>
      <c r="C14" s="11" t="s">
        <v>8</v>
      </c>
      <c r="D14" s="13" t="s">
        <v>39</v>
      </c>
      <c r="E14" s="10" t="s">
        <v>9</v>
      </c>
      <c r="F14" s="12">
        <f>25020+400</f>
        <v>25420</v>
      </c>
      <c r="I14" s="6"/>
    </row>
    <row r="15" spans="1:9" s="5" customFormat="1" ht="45" x14ac:dyDescent="0.25">
      <c r="A15" s="15">
        <v>6</v>
      </c>
      <c r="B15" s="34" t="s">
        <v>34</v>
      </c>
      <c r="C15" s="11" t="s">
        <v>8</v>
      </c>
      <c r="D15" s="13" t="s">
        <v>40</v>
      </c>
      <c r="E15" s="10" t="s">
        <v>11</v>
      </c>
      <c r="F15" s="12">
        <v>100</v>
      </c>
      <c r="I15" s="6"/>
    </row>
    <row r="16" spans="1:9" s="5" customFormat="1" ht="60" x14ac:dyDescent="0.25">
      <c r="A16" s="15">
        <v>7</v>
      </c>
      <c r="B16" s="34" t="s">
        <v>34</v>
      </c>
      <c r="C16" s="11" t="s">
        <v>8</v>
      </c>
      <c r="D16" s="13" t="s">
        <v>41</v>
      </c>
      <c r="E16" s="10" t="s">
        <v>9</v>
      </c>
      <c r="F16" s="12">
        <f>300+300</f>
        <v>600</v>
      </c>
      <c r="I16" s="6"/>
    </row>
    <row r="17" spans="1:9" s="5" customFormat="1" ht="36" x14ac:dyDescent="0.25">
      <c r="A17" s="15">
        <v>8</v>
      </c>
      <c r="B17" s="34" t="s">
        <v>34</v>
      </c>
      <c r="C17" s="11" t="s">
        <v>8</v>
      </c>
      <c r="D17" s="13" t="s">
        <v>42</v>
      </c>
      <c r="E17" s="10" t="s">
        <v>11</v>
      </c>
      <c r="F17" s="12">
        <f>1000+2300</f>
        <v>3300</v>
      </c>
      <c r="I17" s="6"/>
    </row>
    <row r="18" spans="1:9" s="23" customFormat="1" ht="60.75" customHeight="1" x14ac:dyDescent="0.25">
      <c r="A18" s="15">
        <v>9</v>
      </c>
      <c r="B18" s="34" t="s">
        <v>34</v>
      </c>
      <c r="C18" s="11" t="s">
        <v>8</v>
      </c>
      <c r="D18" s="13" t="s">
        <v>85</v>
      </c>
      <c r="E18" s="10" t="s">
        <v>11</v>
      </c>
      <c r="F18" s="12">
        <v>1200</v>
      </c>
      <c r="I18" s="6"/>
    </row>
    <row r="19" spans="1:9" s="5" customFormat="1" ht="48.75" customHeight="1" x14ac:dyDescent="0.25">
      <c r="A19" s="15">
        <v>10</v>
      </c>
      <c r="B19" s="34" t="s">
        <v>34</v>
      </c>
      <c r="C19" s="11" t="s">
        <v>8</v>
      </c>
      <c r="D19" s="13" t="s">
        <v>43</v>
      </c>
      <c r="E19" s="10" t="s">
        <v>9</v>
      </c>
      <c r="F19" s="12">
        <v>1020</v>
      </c>
      <c r="G19" s="7"/>
      <c r="H19" s="8"/>
      <c r="I19" s="8"/>
    </row>
    <row r="20" spans="1:9" s="5" customFormat="1" ht="51" customHeight="1" x14ac:dyDescent="0.25">
      <c r="A20" s="15">
        <v>11</v>
      </c>
      <c r="B20" s="34" t="s">
        <v>34</v>
      </c>
      <c r="C20" s="11" t="s">
        <v>8</v>
      </c>
      <c r="D20" s="13" t="s">
        <v>44</v>
      </c>
      <c r="E20" s="10" t="s">
        <v>10</v>
      </c>
      <c r="F20" s="12">
        <v>15810</v>
      </c>
      <c r="G20" s="7"/>
      <c r="H20" s="8"/>
      <c r="I20" s="8"/>
    </row>
    <row r="21" spans="1:9" s="5" customFormat="1" ht="39.75" customHeight="1" x14ac:dyDescent="0.25">
      <c r="A21" s="15">
        <v>12</v>
      </c>
      <c r="B21" s="34" t="s">
        <v>34</v>
      </c>
      <c r="C21" s="11" t="s">
        <v>8</v>
      </c>
      <c r="D21" s="22" t="s">
        <v>56</v>
      </c>
      <c r="E21" s="10" t="s">
        <v>11</v>
      </c>
      <c r="F21" s="12">
        <f>600+540</f>
        <v>1140</v>
      </c>
      <c r="G21" s="7"/>
      <c r="H21" s="8"/>
      <c r="I21" s="8"/>
    </row>
    <row r="22" spans="1:9" s="23" customFormat="1" ht="39.75" customHeight="1" x14ac:dyDescent="0.25">
      <c r="A22" s="15">
        <v>13</v>
      </c>
      <c r="B22" s="34" t="s">
        <v>34</v>
      </c>
      <c r="C22" s="11" t="s">
        <v>8</v>
      </c>
      <c r="D22" s="25" t="s">
        <v>55</v>
      </c>
      <c r="E22" s="10" t="s">
        <v>11</v>
      </c>
      <c r="F22" s="12">
        <f>2000+6000</f>
        <v>8000</v>
      </c>
      <c r="G22" s="7"/>
      <c r="H22" s="8"/>
      <c r="I22" s="8"/>
    </row>
    <row r="23" spans="1:9" s="23" customFormat="1" ht="39.75" customHeight="1" x14ac:dyDescent="0.25">
      <c r="A23" s="15">
        <v>14</v>
      </c>
      <c r="B23" s="34" t="s">
        <v>34</v>
      </c>
      <c r="C23" s="11" t="s">
        <v>8</v>
      </c>
      <c r="D23" s="26" t="s">
        <v>57</v>
      </c>
      <c r="E23" s="10" t="s">
        <v>11</v>
      </c>
      <c r="F23" s="12">
        <v>200</v>
      </c>
      <c r="G23" s="7"/>
      <c r="H23" s="8"/>
      <c r="I23" s="8"/>
    </row>
    <row r="24" spans="1:9" s="23" customFormat="1" ht="39.75" customHeight="1" x14ac:dyDescent="0.25">
      <c r="A24" s="15">
        <v>15</v>
      </c>
      <c r="B24" s="34" t="s">
        <v>34</v>
      </c>
      <c r="C24" s="11" t="s">
        <v>8</v>
      </c>
      <c r="D24" s="26" t="s">
        <v>58</v>
      </c>
      <c r="E24" s="10" t="s">
        <v>11</v>
      </c>
      <c r="F24" s="12">
        <v>720</v>
      </c>
      <c r="G24" s="7"/>
      <c r="H24" s="8"/>
      <c r="I24" s="8"/>
    </row>
    <row r="25" spans="1:9" s="23" customFormat="1" ht="51.75" customHeight="1" x14ac:dyDescent="0.25">
      <c r="A25" s="15">
        <v>16</v>
      </c>
      <c r="B25" s="34" t="s">
        <v>34</v>
      </c>
      <c r="C25" s="11" t="s">
        <v>8</v>
      </c>
      <c r="D25" s="26" t="s">
        <v>106</v>
      </c>
      <c r="E25" s="10" t="s">
        <v>9</v>
      </c>
      <c r="F25" s="12">
        <v>53550</v>
      </c>
      <c r="G25" s="7"/>
      <c r="H25" s="8"/>
      <c r="I25" s="8"/>
    </row>
    <row r="26" spans="1:9" s="23" customFormat="1" ht="51.75" customHeight="1" x14ac:dyDescent="0.25">
      <c r="A26" s="15">
        <v>17</v>
      </c>
      <c r="B26" s="34" t="s">
        <v>34</v>
      </c>
      <c r="C26" s="11" t="s">
        <v>8</v>
      </c>
      <c r="D26" s="26" t="s">
        <v>59</v>
      </c>
      <c r="E26" s="10" t="s">
        <v>9</v>
      </c>
      <c r="F26" s="12">
        <v>53340</v>
      </c>
      <c r="G26" s="7"/>
      <c r="H26" s="8"/>
      <c r="I26" s="8"/>
    </row>
    <row r="27" spans="1:9" s="23" customFormat="1" ht="51.75" customHeight="1" x14ac:dyDescent="0.25">
      <c r="A27" s="15">
        <v>18</v>
      </c>
      <c r="B27" s="34" t="s">
        <v>34</v>
      </c>
      <c r="C27" s="11" t="s">
        <v>8</v>
      </c>
      <c r="D27" s="24" t="s">
        <v>86</v>
      </c>
      <c r="E27" s="10" t="s">
        <v>11</v>
      </c>
      <c r="F27" s="12">
        <v>11520</v>
      </c>
      <c r="G27" s="7"/>
      <c r="H27" s="8"/>
      <c r="I27" s="8"/>
    </row>
    <row r="28" spans="1:9" s="23" customFormat="1" ht="96" customHeight="1" x14ac:dyDescent="0.25">
      <c r="A28" s="15">
        <v>19</v>
      </c>
      <c r="B28" s="34" t="s">
        <v>34</v>
      </c>
      <c r="C28" s="11" t="s">
        <v>90</v>
      </c>
      <c r="D28" s="24" t="s">
        <v>91</v>
      </c>
      <c r="E28" s="10" t="s">
        <v>9</v>
      </c>
      <c r="F28" s="12">
        <f>5790+690</f>
        <v>6480</v>
      </c>
      <c r="G28" s="7"/>
      <c r="H28" s="8"/>
      <c r="I28" s="8"/>
    </row>
    <row r="29" spans="1:9" s="23" customFormat="1" ht="51.75" customHeight="1" x14ac:dyDescent="0.25">
      <c r="A29" s="15">
        <v>20</v>
      </c>
      <c r="B29" s="34" t="s">
        <v>34</v>
      </c>
      <c r="C29" s="11" t="s">
        <v>8</v>
      </c>
      <c r="D29" s="24" t="s">
        <v>94</v>
      </c>
      <c r="E29" s="10" t="s">
        <v>9</v>
      </c>
      <c r="F29" s="12">
        <v>10320</v>
      </c>
      <c r="G29" s="7"/>
      <c r="H29" s="8"/>
      <c r="I29" s="8"/>
    </row>
    <row r="30" spans="1:9" s="23" customFormat="1" ht="51.75" customHeight="1" x14ac:dyDescent="0.25">
      <c r="A30" s="15">
        <v>21</v>
      </c>
      <c r="B30" s="34" t="s">
        <v>34</v>
      </c>
      <c r="C30" s="11" t="s">
        <v>8</v>
      </c>
      <c r="D30" s="33" t="s">
        <v>103</v>
      </c>
      <c r="E30" s="10" t="s">
        <v>9</v>
      </c>
      <c r="F30" s="12">
        <f>19740+1770</f>
        <v>21510</v>
      </c>
      <c r="G30" s="7"/>
      <c r="H30" s="8"/>
      <c r="I30" s="8"/>
    </row>
    <row r="31" spans="1:9" s="23" customFormat="1" ht="70.150000000000006" customHeight="1" x14ac:dyDescent="0.25">
      <c r="A31" s="15">
        <v>22</v>
      </c>
      <c r="B31" s="34" t="s">
        <v>34</v>
      </c>
      <c r="C31" s="11" t="s">
        <v>8</v>
      </c>
      <c r="D31" s="24" t="s">
        <v>104</v>
      </c>
      <c r="E31" s="10" t="s">
        <v>9</v>
      </c>
      <c r="F31" s="12">
        <v>8370</v>
      </c>
      <c r="G31" s="7"/>
      <c r="H31" s="8"/>
      <c r="I31" s="8"/>
    </row>
    <row r="32" spans="1:9" s="5" customFormat="1" ht="84" x14ac:dyDescent="0.25">
      <c r="A32" s="15">
        <v>23</v>
      </c>
      <c r="B32" s="34" t="s">
        <v>34</v>
      </c>
      <c r="C32" s="19" t="s">
        <v>45</v>
      </c>
      <c r="D32" s="21" t="s">
        <v>46</v>
      </c>
      <c r="E32" s="10" t="s">
        <v>15</v>
      </c>
      <c r="F32" s="31">
        <v>165</v>
      </c>
      <c r="G32" s="9"/>
      <c r="H32" s="6"/>
      <c r="I32" s="6"/>
    </row>
    <row r="33" spans="1:9" s="5" customFormat="1" ht="84" x14ac:dyDescent="0.25">
      <c r="A33" s="15">
        <v>24</v>
      </c>
      <c r="B33" s="34" t="s">
        <v>34</v>
      </c>
      <c r="C33" s="19" t="s">
        <v>47</v>
      </c>
      <c r="D33" s="21" t="s">
        <v>48</v>
      </c>
      <c r="E33" s="10" t="s">
        <v>49</v>
      </c>
      <c r="F33" s="32">
        <v>4.07</v>
      </c>
      <c r="G33" s="9"/>
      <c r="H33" s="6"/>
      <c r="I33" s="6"/>
    </row>
    <row r="34" spans="1:9" ht="84" x14ac:dyDescent="0.25">
      <c r="A34" s="15">
        <v>25</v>
      </c>
      <c r="B34" s="34" t="s">
        <v>34</v>
      </c>
      <c r="C34" s="19" t="s">
        <v>50</v>
      </c>
      <c r="D34" s="21" t="s">
        <v>51</v>
      </c>
      <c r="E34" s="10" t="s">
        <v>12</v>
      </c>
      <c r="F34" s="31">
        <v>1248</v>
      </c>
      <c r="G34" s="7"/>
      <c r="H34" s="8"/>
      <c r="I34" s="8"/>
    </row>
    <row r="35" spans="1:9" s="5" customFormat="1" ht="84" x14ac:dyDescent="0.25">
      <c r="A35" s="15">
        <v>26</v>
      </c>
      <c r="B35" s="34" t="s">
        <v>34</v>
      </c>
      <c r="C35" s="19" t="s">
        <v>50</v>
      </c>
      <c r="D35" s="20" t="s">
        <v>52</v>
      </c>
      <c r="E35" s="10" t="s">
        <v>12</v>
      </c>
      <c r="F35" s="12">
        <v>150</v>
      </c>
      <c r="G35" s="7"/>
      <c r="H35" s="8"/>
      <c r="I35" s="8"/>
    </row>
    <row r="36" spans="1:9" s="23" customFormat="1" ht="84" x14ac:dyDescent="0.25">
      <c r="A36" s="15">
        <v>27</v>
      </c>
      <c r="B36" s="34" t="s">
        <v>34</v>
      </c>
      <c r="C36" s="19" t="s">
        <v>74</v>
      </c>
      <c r="D36" s="27" t="s">
        <v>75</v>
      </c>
      <c r="E36" s="10" t="s">
        <v>12</v>
      </c>
      <c r="F36" s="12">
        <v>50</v>
      </c>
      <c r="G36" s="9"/>
      <c r="H36" s="6"/>
      <c r="I36" s="6"/>
    </row>
    <row r="37" spans="1:9" s="23" customFormat="1" ht="84" x14ac:dyDescent="0.25">
      <c r="A37" s="15">
        <v>28</v>
      </c>
      <c r="B37" s="34" t="s">
        <v>34</v>
      </c>
      <c r="C37" s="19" t="s">
        <v>76</v>
      </c>
      <c r="D37" s="27" t="s">
        <v>77</v>
      </c>
      <c r="E37" s="10" t="s">
        <v>53</v>
      </c>
      <c r="F37" s="12">
        <v>50</v>
      </c>
      <c r="G37" s="9"/>
      <c r="H37" s="6"/>
      <c r="I37" s="6"/>
    </row>
    <row r="38" spans="1:9" s="23" customFormat="1" ht="84" x14ac:dyDescent="0.25">
      <c r="A38" s="15">
        <v>29</v>
      </c>
      <c r="B38" s="34" t="s">
        <v>34</v>
      </c>
      <c r="C38" s="19" t="s">
        <v>76</v>
      </c>
      <c r="D38" s="27" t="s">
        <v>78</v>
      </c>
      <c r="E38" s="10" t="s">
        <v>53</v>
      </c>
      <c r="F38" s="12">
        <v>50</v>
      </c>
      <c r="G38" s="9"/>
      <c r="H38" s="6"/>
      <c r="I38" s="6"/>
    </row>
    <row r="39" spans="1:9" ht="84" x14ac:dyDescent="0.25">
      <c r="A39" s="15">
        <v>30</v>
      </c>
      <c r="B39" s="34" t="s">
        <v>34</v>
      </c>
      <c r="C39" s="19" t="s">
        <v>50</v>
      </c>
      <c r="D39" s="24" t="s">
        <v>54</v>
      </c>
      <c r="E39" s="10" t="s">
        <v>49</v>
      </c>
      <c r="F39" s="12">
        <v>4</v>
      </c>
      <c r="G39" s="9"/>
      <c r="H39" s="6"/>
      <c r="I39" s="6"/>
    </row>
    <row r="40" spans="1:9" s="23" customFormat="1" ht="84" x14ac:dyDescent="0.25">
      <c r="A40" s="15">
        <v>31</v>
      </c>
      <c r="B40" s="34" t="s">
        <v>34</v>
      </c>
      <c r="C40" s="19" t="s">
        <v>79</v>
      </c>
      <c r="D40" s="24" t="s">
        <v>80</v>
      </c>
      <c r="E40" s="10" t="s">
        <v>81</v>
      </c>
      <c r="F40" s="12">
        <v>1</v>
      </c>
      <c r="G40" s="9"/>
      <c r="H40" s="6"/>
      <c r="I40" s="6"/>
    </row>
    <row r="41" spans="1:9" s="23" customFormat="1" ht="45" customHeight="1" x14ac:dyDescent="0.25">
      <c r="A41" s="15">
        <v>32</v>
      </c>
      <c r="B41" s="34" t="s">
        <v>34</v>
      </c>
      <c r="C41" s="11" t="s">
        <v>8</v>
      </c>
      <c r="D41" s="24" t="s">
        <v>109</v>
      </c>
      <c r="E41" s="10" t="s">
        <v>12</v>
      </c>
      <c r="F41" s="12">
        <v>25</v>
      </c>
      <c r="G41" s="9"/>
      <c r="H41" s="6"/>
      <c r="I41" s="6"/>
    </row>
    <row r="42" spans="1:9" s="23" customFormat="1" ht="90" customHeight="1" x14ac:dyDescent="0.25">
      <c r="A42" s="15">
        <v>33</v>
      </c>
      <c r="B42" s="34" t="s">
        <v>34</v>
      </c>
      <c r="C42" s="11" t="s">
        <v>96</v>
      </c>
      <c r="D42" s="24" t="s">
        <v>97</v>
      </c>
      <c r="E42" s="10" t="s">
        <v>15</v>
      </c>
      <c r="F42" s="12">
        <f>100+84</f>
        <v>184</v>
      </c>
      <c r="G42" s="9"/>
      <c r="H42" s="6"/>
      <c r="I42" s="6"/>
    </row>
    <row r="43" spans="1:9" s="23" customFormat="1" ht="93.75" customHeight="1" x14ac:dyDescent="0.25">
      <c r="A43" s="15">
        <v>34</v>
      </c>
      <c r="B43" s="34" t="s">
        <v>34</v>
      </c>
      <c r="C43" s="11" t="s">
        <v>96</v>
      </c>
      <c r="D43" s="24" t="s">
        <v>99</v>
      </c>
      <c r="E43" s="10" t="s">
        <v>98</v>
      </c>
      <c r="F43" s="12">
        <f>100+84</f>
        <v>184</v>
      </c>
      <c r="G43" s="6"/>
      <c r="H43" s="6"/>
      <c r="I43" s="6"/>
    </row>
    <row r="44" spans="1:9" s="23" customFormat="1" ht="90" customHeight="1" x14ac:dyDescent="0.25">
      <c r="A44" s="15">
        <v>35</v>
      </c>
      <c r="B44" s="34" t="s">
        <v>34</v>
      </c>
      <c r="C44" s="11" t="s">
        <v>96</v>
      </c>
      <c r="D44" s="24" t="s">
        <v>110</v>
      </c>
      <c r="E44" s="10" t="s">
        <v>98</v>
      </c>
      <c r="F44" s="12">
        <f>100+84</f>
        <v>184</v>
      </c>
      <c r="G44" s="6"/>
      <c r="H44" s="6"/>
      <c r="I44" s="6"/>
    </row>
    <row r="45" spans="1:9" s="23" customFormat="1" ht="92.25" customHeight="1" x14ac:dyDescent="0.25">
      <c r="A45" s="15">
        <v>36</v>
      </c>
      <c r="B45" s="34" t="s">
        <v>34</v>
      </c>
      <c r="C45" s="11" t="s">
        <v>96</v>
      </c>
      <c r="D45" s="24" t="s">
        <v>100</v>
      </c>
      <c r="E45" s="10" t="s">
        <v>98</v>
      </c>
      <c r="F45" s="12">
        <f>100+84</f>
        <v>184</v>
      </c>
      <c r="G45" s="6"/>
      <c r="H45" s="6"/>
      <c r="I45" s="6"/>
    </row>
    <row r="46" spans="1:9" s="23" customFormat="1" ht="92.25" customHeight="1" x14ac:dyDescent="0.25">
      <c r="A46" s="15">
        <v>37</v>
      </c>
      <c r="B46" s="34" t="s">
        <v>34</v>
      </c>
      <c r="C46" s="11" t="s">
        <v>8</v>
      </c>
      <c r="D46" s="24" t="s">
        <v>111</v>
      </c>
      <c r="E46" s="10" t="s">
        <v>49</v>
      </c>
      <c r="F46" s="12">
        <v>1</v>
      </c>
      <c r="G46" s="6"/>
      <c r="H46" s="6"/>
      <c r="I46" s="6"/>
    </row>
    <row r="47" spans="1:9" s="5" customFormat="1" ht="45" x14ac:dyDescent="0.25">
      <c r="A47" s="15">
        <v>38</v>
      </c>
      <c r="B47" s="29" t="s">
        <v>25</v>
      </c>
      <c r="C47" s="10" t="s">
        <v>13</v>
      </c>
      <c r="D47" s="13" t="s">
        <v>61</v>
      </c>
      <c r="E47" s="10" t="s">
        <v>10</v>
      </c>
      <c r="F47" s="12">
        <v>1230</v>
      </c>
      <c r="G47" s="6"/>
      <c r="H47" s="6"/>
      <c r="I47" s="6"/>
    </row>
    <row r="48" spans="1:9" s="5" customFormat="1" ht="45" x14ac:dyDescent="0.25">
      <c r="A48" s="15">
        <v>39</v>
      </c>
      <c r="B48" s="29" t="s">
        <v>25</v>
      </c>
      <c r="C48" s="10" t="s">
        <v>13</v>
      </c>
      <c r="D48" s="13" t="s">
        <v>62</v>
      </c>
      <c r="E48" s="10" t="s">
        <v>10</v>
      </c>
      <c r="F48" s="12">
        <v>2100</v>
      </c>
      <c r="G48" s="6"/>
      <c r="H48" s="6"/>
      <c r="I48" s="6"/>
    </row>
    <row r="49" spans="1:9" s="23" customFormat="1" ht="76.5" x14ac:dyDescent="0.25">
      <c r="A49" s="15">
        <v>40</v>
      </c>
      <c r="B49" s="30" t="s">
        <v>25</v>
      </c>
      <c r="C49" s="10" t="s">
        <v>13</v>
      </c>
      <c r="D49" s="24" t="s">
        <v>91</v>
      </c>
      <c r="E49" s="10" t="s">
        <v>10</v>
      </c>
      <c r="F49" s="12">
        <v>6210</v>
      </c>
      <c r="G49" s="6"/>
      <c r="H49" s="6"/>
      <c r="I49" s="6"/>
    </row>
    <row r="50" spans="1:9" s="5" customFormat="1" ht="48" customHeight="1" x14ac:dyDescent="0.25">
      <c r="A50" s="15">
        <v>41</v>
      </c>
      <c r="B50" s="29" t="s">
        <v>25</v>
      </c>
      <c r="C50" s="10" t="s">
        <v>13</v>
      </c>
      <c r="D50" s="13" t="s">
        <v>63</v>
      </c>
      <c r="E50" s="10" t="s">
        <v>10</v>
      </c>
      <c r="F50" s="12">
        <v>14820</v>
      </c>
      <c r="G50" s="6"/>
      <c r="H50" s="6"/>
      <c r="I50" s="6"/>
    </row>
    <row r="51" spans="1:9" s="5" customFormat="1" ht="45" x14ac:dyDescent="0.25">
      <c r="A51" s="15">
        <v>42</v>
      </c>
      <c r="B51" s="29" t="s">
        <v>25</v>
      </c>
      <c r="C51" s="10" t="s">
        <v>13</v>
      </c>
      <c r="D51" s="13" t="s">
        <v>60</v>
      </c>
      <c r="E51" s="10" t="s">
        <v>10</v>
      </c>
      <c r="F51" s="12">
        <v>14250</v>
      </c>
      <c r="G51" s="6"/>
      <c r="H51" s="6"/>
      <c r="I51" s="6"/>
    </row>
    <row r="52" spans="1:9" ht="30" x14ac:dyDescent="0.25">
      <c r="A52" s="15">
        <v>43</v>
      </c>
      <c r="B52" s="29" t="s">
        <v>26</v>
      </c>
      <c r="C52" s="34" t="s">
        <v>17</v>
      </c>
      <c r="D52" s="13" t="s">
        <v>65</v>
      </c>
      <c r="E52" s="10" t="s">
        <v>9</v>
      </c>
      <c r="F52" s="12">
        <v>600</v>
      </c>
      <c r="G52" s="6"/>
      <c r="H52" s="6"/>
      <c r="I52" s="6"/>
    </row>
    <row r="53" spans="1:9" s="5" customFormat="1" ht="76.5" x14ac:dyDescent="0.25">
      <c r="A53" s="15">
        <v>44</v>
      </c>
      <c r="B53" s="29" t="s">
        <v>26</v>
      </c>
      <c r="C53" s="34" t="s">
        <v>17</v>
      </c>
      <c r="D53" s="24" t="s">
        <v>91</v>
      </c>
      <c r="E53" s="10" t="s">
        <v>10</v>
      </c>
      <c r="F53" s="12">
        <v>2430</v>
      </c>
      <c r="G53" s="6"/>
      <c r="H53" s="6"/>
      <c r="I53" s="6"/>
    </row>
    <row r="54" spans="1:9" s="5" customFormat="1" ht="30" x14ac:dyDescent="0.25">
      <c r="A54" s="15">
        <v>45</v>
      </c>
      <c r="B54" s="29" t="s">
        <v>26</v>
      </c>
      <c r="C54" s="34" t="s">
        <v>17</v>
      </c>
      <c r="D54" s="13" t="s">
        <v>64</v>
      </c>
      <c r="E54" s="10" t="s">
        <v>9</v>
      </c>
      <c r="F54" s="12">
        <v>0</v>
      </c>
      <c r="G54" s="6"/>
      <c r="H54" s="6"/>
      <c r="I54" s="6"/>
    </row>
    <row r="55" spans="1:9" s="23" customFormat="1" ht="30" x14ac:dyDescent="0.25">
      <c r="A55" s="15">
        <v>46</v>
      </c>
      <c r="B55" s="29" t="s">
        <v>26</v>
      </c>
      <c r="C55" s="34" t="s">
        <v>17</v>
      </c>
      <c r="D55" s="13" t="s">
        <v>61</v>
      </c>
      <c r="E55" s="10" t="s">
        <v>9</v>
      </c>
      <c r="F55" s="12">
        <v>750</v>
      </c>
      <c r="G55" s="6"/>
      <c r="H55" s="6"/>
      <c r="I55" s="6"/>
    </row>
    <row r="56" spans="1:9" s="23" customFormat="1" ht="30" x14ac:dyDescent="0.25">
      <c r="A56" s="15">
        <v>47</v>
      </c>
      <c r="B56" s="29" t="s">
        <v>26</v>
      </c>
      <c r="C56" s="34" t="s">
        <v>17</v>
      </c>
      <c r="D56" s="13" t="s">
        <v>107</v>
      </c>
      <c r="E56" s="10" t="s">
        <v>9</v>
      </c>
      <c r="F56" s="12">
        <v>2640</v>
      </c>
      <c r="G56" s="6"/>
      <c r="H56" s="6"/>
      <c r="I56" s="6"/>
    </row>
    <row r="57" spans="1:9" s="23" customFormat="1" ht="30" x14ac:dyDescent="0.25">
      <c r="A57" s="15">
        <v>48</v>
      </c>
      <c r="B57" s="29" t="s">
        <v>26</v>
      </c>
      <c r="C57" s="34" t="s">
        <v>17</v>
      </c>
      <c r="D57" s="13" t="s">
        <v>108</v>
      </c>
      <c r="E57" s="10" t="s">
        <v>9</v>
      </c>
      <c r="F57" s="12">
        <v>5400</v>
      </c>
      <c r="G57" s="6"/>
      <c r="H57" s="6"/>
      <c r="I57" s="6"/>
    </row>
    <row r="58" spans="1:9" s="5" customFormat="1" x14ac:dyDescent="0.25">
      <c r="A58" s="15">
        <v>49</v>
      </c>
      <c r="B58" s="29" t="s">
        <v>18</v>
      </c>
      <c r="C58" s="10" t="s">
        <v>13</v>
      </c>
      <c r="D58" s="13" t="s">
        <v>30</v>
      </c>
      <c r="E58" s="10" t="s">
        <v>9</v>
      </c>
      <c r="F58" s="12">
        <v>1230</v>
      </c>
      <c r="G58" s="6"/>
      <c r="H58" s="6"/>
      <c r="I58" s="6"/>
    </row>
    <row r="59" spans="1:9" s="5" customFormat="1" ht="30" x14ac:dyDescent="0.25">
      <c r="A59" s="15">
        <v>50</v>
      </c>
      <c r="B59" s="30" t="s">
        <v>18</v>
      </c>
      <c r="C59" s="10" t="s">
        <v>13</v>
      </c>
      <c r="D59" s="13" t="s">
        <v>67</v>
      </c>
      <c r="E59" s="10" t="s">
        <v>9</v>
      </c>
      <c r="F59" s="12">
        <v>4020</v>
      </c>
      <c r="G59" s="6"/>
      <c r="H59" s="6"/>
      <c r="I59" s="6"/>
    </row>
    <row r="60" spans="1:9" s="23" customFormat="1" ht="30" x14ac:dyDescent="0.25">
      <c r="A60" s="15">
        <v>51</v>
      </c>
      <c r="B60" s="30" t="s">
        <v>18</v>
      </c>
      <c r="C60" s="10" t="s">
        <v>13</v>
      </c>
      <c r="D60" s="13" t="s">
        <v>101</v>
      </c>
      <c r="E60" s="10" t="s">
        <v>9</v>
      </c>
      <c r="F60" s="12">
        <v>6900</v>
      </c>
      <c r="G60" s="6"/>
      <c r="H60" s="6"/>
      <c r="I60" s="6"/>
    </row>
    <row r="61" spans="1:9" s="5" customFormat="1" x14ac:dyDescent="0.25">
      <c r="A61" s="15">
        <v>52</v>
      </c>
      <c r="B61" s="29" t="s">
        <v>18</v>
      </c>
      <c r="C61" s="10" t="s">
        <v>13</v>
      </c>
      <c r="D61" s="13" t="s">
        <v>66</v>
      </c>
      <c r="E61" s="10" t="s">
        <v>10</v>
      </c>
      <c r="F61" s="12">
        <v>1170</v>
      </c>
      <c r="G61" s="6"/>
      <c r="H61" s="6"/>
      <c r="I61" s="6"/>
    </row>
    <row r="62" spans="1:9" s="23" customFormat="1" x14ac:dyDescent="0.25">
      <c r="A62" s="15">
        <v>53</v>
      </c>
      <c r="B62" s="29" t="s">
        <v>18</v>
      </c>
      <c r="C62" s="10" t="s">
        <v>13</v>
      </c>
      <c r="D62" s="13" t="s">
        <v>102</v>
      </c>
      <c r="E62" s="10" t="s">
        <v>10</v>
      </c>
      <c r="F62" s="12">
        <v>3540</v>
      </c>
      <c r="G62" s="6"/>
      <c r="H62" s="6"/>
      <c r="I62" s="6"/>
    </row>
    <row r="63" spans="1:9" s="5" customFormat="1" ht="76.5" x14ac:dyDescent="0.25">
      <c r="A63" s="15">
        <v>54</v>
      </c>
      <c r="B63" s="30" t="s">
        <v>18</v>
      </c>
      <c r="C63" s="10" t="s">
        <v>13</v>
      </c>
      <c r="D63" s="24" t="s">
        <v>91</v>
      </c>
      <c r="E63" s="10" t="s">
        <v>10</v>
      </c>
      <c r="F63" s="12">
        <v>1920</v>
      </c>
      <c r="G63" s="6"/>
      <c r="H63" s="6"/>
      <c r="I63" s="6"/>
    </row>
    <row r="64" spans="1:9" s="5" customFormat="1" x14ac:dyDescent="0.25">
      <c r="A64" s="15">
        <v>55</v>
      </c>
      <c r="B64" s="29" t="s">
        <v>18</v>
      </c>
      <c r="C64" s="10" t="s">
        <v>13</v>
      </c>
      <c r="D64" s="13" t="s">
        <v>84</v>
      </c>
      <c r="E64" s="10" t="s">
        <v>10</v>
      </c>
      <c r="F64" s="12">
        <v>0</v>
      </c>
      <c r="G64" s="9"/>
      <c r="H64" s="6"/>
      <c r="I64" s="6"/>
    </row>
    <row r="65" spans="1:9" s="23" customFormat="1" ht="48" x14ac:dyDescent="0.25">
      <c r="A65" s="15">
        <v>56</v>
      </c>
      <c r="B65" s="29" t="s">
        <v>18</v>
      </c>
      <c r="C65" s="10" t="s">
        <v>13</v>
      </c>
      <c r="D65" s="33" t="s">
        <v>103</v>
      </c>
      <c r="E65" s="10" t="s">
        <v>10</v>
      </c>
      <c r="F65" s="12">
        <v>4545</v>
      </c>
      <c r="G65" s="9"/>
      <c r="H65" s="6"/>
      <c r="I65" s="6"/>
    </row>
    <row r="66" spans="1:9" s="23" customFormat="1" x14ac:dyDescent="0.25">
      <c r="A66" s="15">
        <v>57</v>
      </c>
      <c r="B66" s="29" t="s">
        <v>18</v>
      </c>
      <c r="C66" s="10" t="s">
        <v>13</v>
      </c>
      <c r="D66" s="13" t="s">
        <v>82</v>
      </c>
      <c r="E66" s="10" t="s">
        <v>83</v>
      </c>
      <c r="F66" s="12">
        <v>0</v>
      </c>
      <c r="G66" s="9"/>
      <c r="H66" s="6"/>
      <c r="I66" s="6"/>
    </row>
    <row r="67" spans="1:9" x14ac:dyDescent="0.25">
      <c r="A67" s="15">
        <v>58</v>
      </c>
      <c r="B67" s="13" t="s">
        <v>24</v>
      </c>
      <c r="C67" s="10" t="s">
        <v>13</v>
      </c>
      <c r="D67" s="14" t="s">
        <v>61</v>
      </c>
      <c r="E67" s="10" t="s">
        <v>10</v>
      </c>
      <c r="F67" s="12">
        <v>450</v>
      </c>
      <c r="G67" s="9"/>
      <c r="H67" s="6"/>
      <c r="I67" s="6"/>
    </row>
    <row r="68" spans="1:9" s="23" customFormat="1" x14ac:dyDescent="0.25">
      <c r="A68" s="15">
        <v>59</v>
      </c>
      <c r="B68" s="13" t="s">
        <v>24</v>
      </c>
      <c r="C68" s="10" t="s">
        <v>13</v>
      </c>
      <c r="D68" s="14" t="s">
        <v>60</v>
      </c>
      <c r="E68" s="10" t="s">
        <v>10</v>
      </c>
      <c r="F68" s="12">
        <v>1440</v>
      </c>
      <c r="G68" s="9"/>
      <c r="H68" s="6"/>
      <c r="I68" s="6"/>
    </row>
    <row r="69" spans="1:9" s="23" customFormat="1" ht="76.5" x14ac:dyDescent="0.25">
      <c r="A69" s="15">
        <v>60</v>
      </c>
      <c r="B69" s="13" t="s">
        <v>24</v>
      </c>
      <c r="C69" s="10" t="s">
        <v>13</v>
      </c>
      <c r="D69" s="24" t="s">
        <v>91</v>
      </c>
      <c r="E69" s="10" t="s">
        <v>83</v>
      </c>
      <c r="F69" s="12">
        <v>2500</v>
      </c>
      <c r="G69" s="9"/>
      <c r="H69" s="6"/>
      <c r="I69" s="6"/>
    </row>
    <row r="70" spans="1:9" s="23" customFormat="1" x14ac:dyDescent="0.25">
      <c r="A70" s="15">
        <v>61</v>
      </c>
      <c r="B70" s="13" t="s">
        <v>24</v>
      </c>
      <c r="C70" s="10" t="s">
        <v>13</v>
      </c>
      <c r="D70" s="14" t="s">
        <v>70</v>
      </c>
      <c r="E70" s="10" t="s">
        <v>9</v>
      </c>
      <c r="F70" s="12">
        <v>2880</v>
      </c>
      <c r="G70" s="9"/>
      <c r="H70" s="6"/>
      <c r="I70" s="6"/>
    </row>
    <row r="71" spans="1:9" s="5" customFormat="1" x14ac:dyDescent="0.25">
      <c r="A71" s="15">
        <v>62</v>
      </c>
      <c r="B71" s="13" t="s">
        <v>24</v>
      </c>
      <c r="C71" s="10" t="s">
        <v>13</v>
      </c>
      <c r="D71" s="13" t="s">
        <v>69</v>
      </c>
      <c r="E71" s="10" t="s">
        <v>10</v>
      </c>
      <c r="F71" s="12">
        <v>660</v>
      </c>
      <c r="G71" s="9"/>
      <c r="H71" s="6"/>
      <c r="I71" s="6"/>
    </row>
    <row r="72" spans="1:9" s="23" customFormat="1" x14ac:dyDescent="0.25">
      <c r="A72" s="15">
        <v>63</v>
      </c>
      <c r="B72" s="13" t="s">
        <v>24</v>
      </c>
      <c r="C72" s="10" t="s">
        <v>13</v>
      </c>
      <c r="D72" s="13" t="s">
        <v>105</v>
      </c>
      <c r="E72" s="10" t="s">
        <v>10</v>
      </c>
      <c r="F72" s="12">
        <v>1500</v>
      </c>
      <c r="G72" s="9"/>
      <c r="H72" s="6"/>
      <c r="I72" s="6"/>
    </row>
    <row r="73" spans="1:9" x14ac:dyDescent="0.25">
      <c r="A73" s="15">
        <v>64</v>
      </c>
      <c r="B73" s="29" t="s">
        <v>19</v>
      </c>
      <c r="C73" s="10" t="s">
        <v>13</v>
      </c>
      <c r="D73" s="14" t="s">
        <v>20</v>
      </c>
      <c r="E73" s="10" t="s">
        <v>15</v>
      </c>
      <c r="F73" s="12">
        <v>25</v>
      </c>
      <c r="G73" s="9"/>
      <c r="H73" s="6"/>
      <c r="I73" s="6"/>
    </row>
    <row r="74" spans="1:9" s="5" customFormat="1" x14ac:dyDescent="0.25">
      <c r="A74" s="15">
        <v>65</v>
      </c>
      <c r="B74" s="29" t="s">
        <v>19</v>
      </c>
      <c r="C74" s="10" t="s">
        <v>13</v>
      </c>
      <c r="D74" s="14" t="s">
        <v>61</v>
      </c>
      <c r="E74" s="10" t="s">
        <v>10</v>
      </c>
      <c r="F74" s="12">
        <v>30</v>
      </c>
      <c r="G74" s="9"/>
      <c r="H74" s="6"/>
      <c r="I74" s="6"/>
    </row>
    <row r="75" spans="1:9" s="23" customFormat="1" x14ac:dyDescent="0.25">
      <c r="A75" s="15">
        <v>66</v>
      </c>
      <c r="B75" s="29" t="s">
        <v>19</v>
      </c>
      <c r="C75" s="10" t="s">
        <v>13</v>
      </c>
      <c r="D75" s="13" t="s">
        <v>69</v>
      </c>
      <c r="E75" s="10" t="s">
        <v>10</v>
      </c>
      <c r="F75" s="12">
        <v>180</v>
      </c>
      <c r="G75" s="9"/>
      <c r="H75" s="6"/>
      <c r="I75" s="6"/>
    </row>
    <row r="76" spans="1:9" s="23" customFormat="1" ht="75" x14ac:dyDescent="0.25">
      <c r="A76" s="15">
        <v>67</v>
      </c>
      <c r="B76" s="29" t="s">
        <v>19</v>
      </c>
      <c r="C76" s="10" t="s">
        <v>13</v>
      </c>
      <c r="D76" s="13" t="s">
        <v>103</v>
      </c>
      <c r="E76" s="10" t="s">
        <v>10</v>
      </c>
      <c r="F76" s="12">
        <v>450</v>
      </c>
      <c r="G76" s="9"/>
      <c r="H76" s="6"/>
      <c r="I76" s="6"/>
    </row>
    <row r="77" spans="1:9" s="23" customFormat="1" ht="30" x14ac:dyDescent="0.25">
      <c r="A77" s="15">
        <v>68</v>
      </c>
      <c r="B77" s="30" t="s">
        <v>19</v>
      </c>
      <c r="C77" s="10" t="s">
        <v>13</v>
      </c>
      <c r="D77" s="14" t="s">
        <v>87</v>
      </c>
      <c r="E77" s="10" t="s">
        <v>10</v>
      </c>
      <c r="F77" s="12">
        <v>240</v>
      </c>
      <c r="G77" s="9"/>
      <c r="H77" s="6"/>
      <c r="I77" s="6"/>
    </row>
    <row r="78" spans="1:9" s="23" customFormat="1" x14ac:dyDescent="0.25">
      <c r="A78" s="15">
        <v>69</v>
      </c>
      <c r="B78" s="29" t="s">
        <v>21</v>
      </c>
      <c r="C78" s="10" t="s">
        <v>13</v>
      </c>
      <c r="D78" s="13" t="s">
        <v>69</v>
      </c>
      <c r="E78" s="10" t="s">
        <v>10</v>
      </c>
      <c r="F78" s="12">
        <v>1560</v>
      </c>
      <c r="G78" s="9"/>
      <c r="H78" s="6"/>
      <c r="I78" s="6"/>
    </row>
    <row r="79" spans="1:9" s="5" customFormat="1" x14ac:dyDescent="0.25">
      <c r="A79" s="15">
        <v>70</v>
      </c>
      <c r="B79" s="29" t="s">
        <v>21</v>
      </c>
      <c r="C79" s="10" t="s">
        <v>13</v>
      </c>
      <c r="D79" s="14" t="s">
        <v>88</v>
      </c>
      <c r="E79" s="10" t="s">
        <v>10</v>
      </c>
      <c r="F79" s="12">
        <v>210</v>
      </c>
      <c r="G79" s="9"/>
      <c r="H79" s="6"/>
      <c r="I79" s="6"/>
    </row>
    <row r="80" spans="1:9" s="5" customFormat="1" x14ac:dyDescent="0.25">
      <c r="A80" s="15">
        <v>71</v>
      </c>
      <c r="B80" s="29" t="s">
        <v>21</v>
      </c>
      <c r="C80" s="10" t="s">
        <v>13</v>
      </c>
      <c r="D80" s="13" t="s">
        <v>29</v>
      </c>
      <c r="E80" s="10" t="s">
        <v>10</v>
      </c>
      <c r="F80" s="12">
        <v>0</v>
      </c>
      <c r="G80" s="9"/>
      <c r="H80" s="6"/>
      <c r="I80" s="6"/>
    </row>
    <row r="81" spans="1:9" s="5" customFormat="1" x14ac:dyDescent="0.25">
      <c r="A81" s="15">
        <v>72</v>
      </c>
      <c r="B81" s="29" t="s">
        <v>21</v>
      </c>
      <c r="C81" s="10" t="s">
        <v>13</v>
      </c>
      <c r="D81" s="14" t="s">
        <v>89</v>
      </c>
      <c r="E81" s="10" t="s">
        <v>10</v>
      </c>
      <c r="F81" s="12">
        <v>150</v>
      </c>
      <c r="G81" s="9"/>
      <c r="H81" s="6"/>
      <c r="I81" s="6"/>
    </row>
    <row r="82" spans="1:9" s="23" customFormat="1" ht="22.5" customHeight="1" x14ac:dyDescent="0.25">
      <c r="A82" s="15">
        <v>73</v>
      </c>
      <c r="B82" s="29" t="s">
        <v>21</v>
      </c>
      <c r="C82" s="10" t="s">
        <v>13</v>
      </c>
      <c r="D82" s="13" t="s">
        <v>95</v>
      </c>
      <c r="E82" s="10" t="s">
        <v>10</v>
      </c>
      <c r="F82" s="12">
        <v>120</v>
      </c>
      <c r="G82" s="9"/>
      <c r="H82" s="6"/>
      <c r="I82" s="6"/>
    </row>
    <row r="83" spans="1:9" s="23" customFormat="1" ht="66" customHeight="1" x14ac:dyDescent="0.25">
      <c r="A83" s="15">
        <v>74</v>
      </c>
      <c r="B83" s="29" t="s">
        <v>21</v>
      </c>
      <c r="C83" s="10" t="s">
        <v>13</v>
      </c>
      <c r="D83" s="13" t="s">
        <v>103</v>
      </c>
      <c r="E83" s="10" t="s">
        <v>10</v>
      </c>
      <c r="F83" s="12">
        <v>3060</v>
      </c>
      <c r="G83" s="9"/>
      <c r="H83" s="6"/>
      <c r="I83" s="6"/>
    </row>
    <row r="84" spans="1:9" s="23" customFormat="1" ht="74.25" customHeight="1" x14ac:dyDescent="0.25">
      <c r="A84" s="15">
        <v>75</v>
      </c>
      <c r="B84" s="30" t="s">
        <v>21</v>
      </c>
      <c r="C84" s="10" t="s">
        <v>13</v>
      </c>
      <c r="D84" s="24" t="s">
        <v>91</v>
      </c>
      <c r="E84" s="10" t="s">
        <v>10</v>
      </c>
      <c r="F84" s="12">
        <v>0</v>
      </c>
      <c r="G84" s="9"/>
      <c r="H84" s="6"/>
      <c r="I84" s="6"/>
    </row>
    <row r="85" spans="1:9" s="5" customFormat="1" x14ac:dyDescent="0.25">
      <c r="A85" s="15">
        <v>76</v>
      </c>
      <c r="B85" s="29" t="s">
        <v>22</v>
      </c>
      <c r="C85" s="10" t="s">
        <v>13</v>
      </c>
      <c r="D85" s="14" t="s">
        <v>71</v>
      </c>
      <c r="E85" s="10" t="s">
        <v>9</v>
      </c>
      <c r="F85" s="12">
        <v>60</v>
      </c>
      <c r="G85" s="9"/>
      <c r="H85" s="6"/>
      <c r="I85" s="6"/>
    </row>
    <row r="86" spans="1:9" s="5" customFormat="1" x14ac:dyDescent="0.25">
      <c r="A86" s="15">
        <v>77</v>
      </c>
      <c r="B86" s="29" t="s">
        <v>22</v>
      </c>
      <c r="C86" s="10" t="s">
        <v>13</v>
      </c>
      <c r="D86" s="14" t="s">
        <v>61</v>
      </c>
      <c r="E86" s="10" t="s">
        <v>10</v>
      </c>
      <c r="F86" s="12">
        <v>600</v>
      </c>
      <c r="G86" s="9"/>
      <c r="H86" s="6"/>
      <c r="I86" s="6"/>
    </row>
    <row r="87" spans="1:9" s="23" customFormat="1" x14ac:dyDescent="0.25">
      <c r="A87" s="15">
        <v>78</v>
      </c>
      <c r="B87" s="29" t="s">
        <v>22</v>
      </c>
      <c r="C87" s="10" t="s">
        <v>13</v>
      </c>
      <c r="D87" s="14" t="s">
        <v>72</v>
      </c>
      <c r="E87" s="10" t="s">
        <v>10</v>
      </c>
      <c r="F87" s="12">
        <v>60</v>
      </c>
      <c r="G87" s="9"/>
      <c r="H87" s="6"/>
      <c r="I87" s="6"/>
    </row>
    <row r="88" spans="1:9" s="23" customFormat="1" x14ac:dyDescent="0.25">
      <c r="A88" s="15">
        <v>79</v>
      </c>
      <c r="B88" s="29" t="s">
        <v>22</v>
      </c>
      <c r="C88" s="10" t="s">
        <v>13</v>
      </c>
      <c r="D88" s="13" t="s">
        <v>69</v>
      </c>
      <c r="E88" s="10" t="s">
        <v>10</v>
      </c>
      <c r="F88" s="12">
        <v>60</v>
      </c>
      <c r="G88" s="9"/>
      <c r="H88" s="6"/>
      <c r="I88" s="6"/>
    </row>
    <row r="89" spans="1:9" s="23" customFormat="1" x14ac:dyDescent="0.25">
      <c r="A89" s="15">
        <v>80</v>
      </c>
      <c r="B89" s="29" t="s">
        <v>22</v>
      </c>
      <c r="C89" s="10" t="s">
        <v>13</v>
      </c>
      <c r="D89" s="13" t="s">
        <v>105</v>
      </c>
      <c r="E89" s="10" t="s">
        <v>10</v>
      </c>
      <c r="F89" s="12">
        <v>90</v>
      </c>
      <c r="G89" s="9"/>
      <c r="H89" s="6"/>
      <c r="I89" s="6"/>
    </row>
    <row r="90" spans="1:9" s="23" customFormat="1" x14ac:dyDescent="0.25">
      <c r="A90" s="15">
        <v>81</v>
      </c>
      <c r="B90" s="29" t="s">
        <v>22</v>
      </c>
      <c r="C90" s="10" t="s">
        <v>13</v>
      </c>
      <c r="D90" s="13" t="s">
        <v>102</v>
      </c>
      <c r="E90" s="10" t="s">
        <v>10</v>
      </c>
      <c r="F90" s="12">
        <v>120</v>
      </c>
      <c r="G90" s="9"/>
      <c r="H90" s="6"/>
      <c r="I90" s="6"/>
    </row>
    <row r="91" spans="1:9" s="23" customFormat="1" ht="76.5" x14ac:dyDescent="0.25">
      <c r="A91" s="15">
        <v>82</v>
      </c>
      <c r="B91" s="29" t="s">
        <v>22</v>
      </c>
      <c r="C91" s="10" t="s">
        <v>13</v>
      </c>
      <c r="D91" s="24" t="s">
        <v>91</v>
      </c>
      <c r="E91" s="10" t="s">
        <v>9</v>
      </c>
      <c r="F91" s="12">
        <v>660</v>
      </c>
      <c r="G91" s="9"/>
      <c r="H91" s="6"/>
      <c r="I91" s="6"/>
    </row>
    <row r="92" spans="1:9" s="5" customFormat="1" ht="30" x14ac:dyDescent="0.25">
      <c r="A92" s="15">
        <v>83</v>
      </c>
      <c r="B92" s="30" t="s">
        <v>27</v>
      </c>
      <c r="C92" s="10" t="s">
        <v>13</v>
      </c>
      <c r="D92" s="13" t="s">
        <v>68</v>
      </c>
      <c r="E92" s="10" t="s">
        <v>9</v>
      </c>
      <c r="F92" s="12">
        <v>30</v>
      </c>
      <c r="G92" s="9"/>
      <c r="H92" s="6"/>
      <c r="I92" s="6"/>
    </row>
    <row r="93" spans="1:9" s="5" customFormat="1" ht="30" x14ac:dyDescent="0.25">
      <c r="A93" s="15">
        <v>84</v>
      </c>
      <c r="B93" s="29" t="s">
        <v>27</v>
      </c>
      <c r="C93" s="10" t="s">
        <v>13</v>
      </c>
      <c r="D93" s="14" t="s">
        <v>61</v>
      </c>
      <c r="E93" s="10" t="s">
        <v>10</v>
      </c>
      <c r="F93" s="12">
        <v>210</v>
      </c>
      <c r="G93" s="9"/>
      <c r="H93" s="6"/>
      <c r="I93" s="6"/>
    </row>
    <row r="94" spans="1:9" s="23" customFormat="1" ht="30" x14ac:dyDescent="0.25">
      <c r="A94" s="15">
        <v>85</v>
      </c>
      <c r="B94" s="29" t="s">
        <v>27</v>
      </c>
      <c r="C94" s="10" t="s">
        <v>13</v>
      </c>
      <c r="D94" s="13" t="s">
        <v>92</v>
      </c>
      <c r="E94" s="10" t="s">
        <v>10</v>
      </c>
      <c r="F94" s="12">
        <v>150</v>
      </c>
      <c r="G94" s="9"/>
      <c r="H94" s="6"/>
      <c r="I94" s="6"/>
    </row>
    <row r="95" spans="1:9" s="5" customFormat="1" ht="30" x14ac:dyDescent="0.25">
      <c r="A95" s="15">
        <v>86</v>
      </c>
      <c r="B95" s="29" t="s">
        <v>27</v>
      </c>
      <c r="C95" s="10" t="s">
        <v>13</v>
      </c>
      <c r="D95" s="14" t="s">
        <v>14</v>
      </c>
      <c r="E95" s="10" t="s">
        <v>10</v>
      </c>
      <c r="F95" s="12">
        <v>3</v>
      </c>
      <c r="G95" s="9"/>
      <c r="H95" s="6"/>
      <c r="I95" s="6"/>
    </row>
    <row r="96" spans="1:9" s="5" customFormat="1" ht="30" x14ac:dyDescent="0.25">
      <c r="A96" s="15">
        <v>87</v>
      </c>
      <c r="B96" s="29" t="s">
        <v>27</v>
      </c>
      <c r="C96" s="10" t="s">
        <v>13</v>
      </c>
      <c r="D96" s="14" t="s">
        <v>16</v>
      </c>
      <c r="E96" s="10" t="s">
        <v>15</v>
      </c>
      <c r="F96" s="12">
        <v>40</v>
      </c>
      <c r="G96" s="9"/>
      <c r="H96" s="6"/>
      <c r="I96" s="6"/>
    </row>
    <row r="97" spans="1:9" s="23" customFormat="1" ht="76.5" x14ac:dyDescent="0.25">
      <c r="A97" s="15">
        <v>88</v>
      </c>
      <c r="B97" s="30" t="s">
        <v>27</v>
      </c>
      <c r="C97" s="10" t="s">
        <v>13</v>
      </c>
      <c r="D97" s="24" t="s">
        <v>91</v>
      </c>
      <c r="E97" s="10" t="s">
        <v>9</v>
      </c>
      <c r="F97" s="12">
        <v>240</v>
      </c>
      <c r="G97" s="9"/>
      <c r="H97" s="6"/>
      <c r="I97" s="6"/>
    </row>
    <row r="98" spans="1:9" s="5" customFormat="1" x14ac:dyDescent="0.25">
      <c r="A98" s="15">
        <v>89</v>
      </c>
      <c r="B98" s="29" t="s">
        <v>23</v>
      </c>
      <c r="C98" s="10" t="s">
        <v>13</v>
      </c>
      <c r="D98" s="13" t="s">
        <v>68</v>
      </c>
      <c r="E98" s="10" t="s">
        <v>9</v>
      </c>
      <c r="F98" s="12">
        <v>300</v>
      </c>
      <c r="G98" s="9"/>
      <c r="H98" s="6"/>
      <c r="I98" s="6"/>
    </row>
    <row r="99" spans="1:9" s="5" customFormat="1" ht="16.5" customHeight="1" x14ac:dyDescent="0.25">
      <c r="A99" s="15">
        <v>90</v>
      </c>
      <c r="B99" s="29" t="s">
        <v>23</v>
      </c>
      <c r="C99" s="10" t="s">
        <v>13</v>
      </c>
      <c r="D99" s="14" t="s">
        <v>16</v>
      </c>
      <c r="E99" s="10" t="s">
        <v>15</v>
      </c>
      <c r="F99" s="12">
        <v>47</v>
      </c>
      <c r="G99" s="9"/>
      <c r="H99" s="6"/>
      <c r="I99" s="6"/>
    </row>
    <row r="100" spans="1:9" s="23" customFormat="1" ht="16.5" customHeight="1" x14ac:dyDescent="0.25">
      <c r="A100" s="15">
        <v>91</v>
      </c>
      <c r="B100" s="29" t="s">
        <v>23</v>
      </c>
      <c r="C100" s="10" t="s">
        <v>13</v>
      </c>
      <c r="D100" s="14" t="s">
        <v>14</v>
      </c>
      <c r="E100" s="10" t="s">
        <v>15</v>
      </c>
      <c r="F100" s="12">
        <v>3</v>
      </c>
      <c r="G100" s="9"/>
      <c r="H100" s="6"/>
      <c r="I100" s="6"/>
    </row>
    <row r="101" spans="1:9" s="23" customFormat="1" ht="75.75" customHeight="1" x14ac:dyDescent="0.25">
      <c r="A101" s="15">
        <v>92</v>
      </c>
      <c r="B101" s="30" t="s">
        <v>23</v>
      </c>
      <c r="C101" s="10" t="s">
        <v>13</v>
      </c>
      <c r="D101" s="24" t="s">
        <v>91</v>
      </c>
      <c r="E101" s="10" t="s">
        <v>9</v>
      </c>
      <c r="F101" s="12">
        <v>1200</v>
      </c>
      <c r="G101" s="9"/>
      <c r="H101" s="6"/>
      <c r="I101" s="6"/>
    </row>
    <row r="102" spans="1:9" s="23" customFormat="1" ht="71.25" customHeight="1" x14ac:dyDescent="0.25">
      <c r="A102" s="15">
        <v>93</v>
      </c>
      <c r="B102" s="30" t="s">
        <v>93</v>
      </c>
      <c r="C102" s="10" t="s">
        <v>13</v>
      </c>
      <c r="D102" s="24" t="s">
        <v>91</v>
      </c>
      <c r="E102" s="10" t="s">
        <v>10</v>
      </c>
      <c r="F102" s="12">
        <v>570</v>
      </c>
      <c r="G102" s="9"/>
      <c r="H102" s="6"/>
      <c r="I102" s="6"/>
    </row>
    <row r="103" spans="1:9" s="23" customFormat="1" ht="71.25" customHeight="1" x14ac:dyDescent="0.25">
      <c r="A103" s="15">
        <v>94</v>
      </c>
      <c r="B103" s="30" t="s">
        <v>93</v>
      </c>
      <c r="C103" s="10" t="s">
        <v>13</v>
      </c>
      <c r="D103" s="13" t="s">
        <v>103</v>
      </c>
      <c r="E103" s="10" t="s">
        <v>9</v>
      </c>
      <c r="F103" s="12">
        <v>540</v>
      </c>
      <c r="G103" s="9"/>
      <c r="H103" s="6"/>
      <c r="I103" s="6"/>
    </row>
    <row r="104" spans="1:9" s="23" customFormat="1" ht="71.25" customHeight="1" x14ac:dyDescent="0.25">
      <c r="A104" s="15">
        <v>95</v>
      </c>
      <c r="B104" s="30" t="s">
        <v>73</v>
      </c>
      <c r="C104" s="10" t="s">
        <v>13</v>
      </c>
      <c r="D104" s="13" t="s">
        <v>103</v>
      </c>
      <c r="E104" s="10" t="s">
        <v>10</v>
      </c>
      <c r="F104" s="12">
        <v>1140</v>
      </c>
      <c r="G104" s="9"/>
      <c r="H104" s="6"/>
      <c r="I104" s="6"/>
    </row>
    <row r="105" spans="1:9" s="23" customFormat="1" ht="29.25" customHeight="1" x14ac:dyDescent="0.25">
      <c r="A105" s="15">
        <v>96</v>
      </c>
      <c r="B105" s="30" t="s">
        <v>73</v>
      </c>
      <c r="C105" s="10" t="s">
        <v>13</v>
      </c>
      <c r="D105" s="14" t="s">
        <v>87</v>
      </c>
      <c r="E105" s="10" t="s">
        <v>10</v>
      </c>
      <c r="F105" s="12">
        <v>240</v>
      </c>
      <c r="G105" s="9"/>
      <c r="H105" s="6"/>
      <c r="I105" s="6"/>
    </row>
    <row r="106" spans="1:9" x14ac:dyDescent="0.25">
      <c r="A106" s="8"/>
      <c r="B106" s="16"/>
      <c r="C106" s="16"/>
      <c r="D106" s="16"/>
      <c r="E106" s="16"/>
      <c r="F106" s="16"/>
    </row>
    <row r="107" spans="1:9" x14ac:dyDescent="0.25">
      <c r="A107" s="8"/>
      <c r="B107" s="17" t="s">
        <v>31</v>
      </c>
      <c r="C107" s="16"/>
      <c r="D107" s="18" t="s">
        <v>32</v>
      </c>
      <c r="E107" s="16"/>
      <c r="F107" s="16"/>
    </row>
    <row r="108" spans="1:9" x14ac:dyDescent="0.25">
      <c r="A108" s="8"/>
      <c r="B108" s="17"/>
      <c r="C108" s="16"/>
      <c r="D108" s="18"/>
      <c r="E108" s="16"/>
      <c r="F108" s="16"/>
    </row>
    <row r="109" spans="1:9" x14ac:dyDescent="0.25">
      <c r="A109" s="4"/>
      <c r="B109" s="4"/>
      <c r="C109" s="4"/>
      <c r="D109" s="4"/>
      <c r="E109" s="4"/>
      <c r="F109" s="4"/>
    </row>
    <row r="110" spans="1:9" x14ac:dyDescent="0.25">
      <c r="A110" s="4"/>
      <c r="B110" s="37"/>
      <c r="C110" s="37"/>
      <c r="D110" s="37"/>
      <c r="E110" s="4"/>
      <c r="F110" s="4"/>
    </row>
  </sheetData>
  <mergeCells count="9">
    <mergeCell ref="A7:A8"/>
    <mergeCell ref="B110:D110"/>
    <mergeCell ref="B2:F3"/>
    <mergeCell ref="B4:F4"/>
    <mergeCell ref="C6:D6"/>
    <mergeCell ref="D7:D8"/>
    <mergeCell ref="B7:B8"/>
    <mergeCell ref="C7:C8"/>
    <mergeCell ref="E7:F7"/>
  </mergeCells>
  <pageMargins left="1.1811023622047245" right="0.39370078740157483" top="0.78740157480314965" bottom="0.78740157480314965" header="0.31496062992125984" footer="0.31496062992125984"/>
  <pageSetup paperSize="9" scale="49"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Залишки лік.засобів</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Елена</dc:creator>
  <cp:lastModifiedBy>Елена</cp:lastModifiedBy>
  <cp:lastPrinted>2020-05-19T12:41:40Z</cp:lastPrinted>
  <dcterms:created xsi:type="dcterms:W3CDTF">2019-06-11T07:11:59Z</dcterms:created>
  <dcterms:modified xsi:type="dcterms:W3CDTF">2021-09-22T12:33:48Z</dcterms:modified>
</cp:coreProperties>
</file>